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F:\WORKING 2025\Định mức TBYT\danh mục định mức từng đơn vị\Giải trình\"/>
    </mc:Choice>
  </mc:AlternateContent>
  <xr:revisionPtr revIDLastSave="0" documentId="13_ncr:1_{C709C778-E712-4F00-9BAE-70D84AE87416}" xr6:coauthVersionLast="36" xr6:coauthVersionMax="36" xr10:uidLastSave="{00000000-0000-0000-0000-000000000000}"/>
  <bookViews>
    <workbookView xWindow="0" yWindow="0" windowWidth="24000" windowHeight="7950" xr2:uid="{00000000-000D-0000-FFFF-FFFF00000000}"/>
  </bookViews>
  <sheets>
    <sheet name="FILE IN HỌP" sheetId="4" r:id="rId1"/>
  </sheets>
  <definedNames>
    <definedName name="_xlnm._FilterDatabase" localSheetId="0" hidden="1">'FILE IN HỌP'!$A$5:$J$87</definedName>
    <definedName name="_xlnm.Print_Titles" localSheetId="0">'FILE IN HỌP'!$5:$5</definedName>
  </definedNames>
  <calcPr calcId="191029"/>
  <extLst>
    <ext uri="GoogleSheetsCustomDataVersion2">
      <go:sheetsCustomData xmlns:go="http://customooxmlschemas.google.com/" r:id="rId15" roundtripDataChecksum="w9lnK801ZhPazmuqoKxQiokF8hJJWJQbrWTD1ubxg6U="/>
    </ext>
  </extLst>
</workbook>
</file>

<file path=xl/calcChain.xml><?xml version="1.0" encoding="utf-8"?>
<calcChain xmlns="http://schemas.openxmlformats.org/spreadsheetml/2006/main">
  <c r="H9" i="4" l="1"/>
  <c r="H10" i="4"/>
  <c r="H11" i="4"/>
  <c r="H12" i="4"/>
  <c r="H13" i="4"/>
  <c r="H14" i="4"/>
  <c r="H16" i="4"/>
  <c r="H17" i="4"/>
  <c r="H18" i="4"/>
  <c r="H19" i="4"/>
  <c r="H20" i="4"/>
  <c r="H21" i="4"/>
  <c r="H22" i="4"/>
  <c r="H23" i="4"/>
  <c r="H24" i="4"/>
  <c r="H25" i="4"/>
  <c r="H26" i="4"/>
  <c r="H27" i="4"/>
  <c r="H28" i="4"/>
  <c r="H29" i="4"/>
  <c r="H30" i="4"/>
  <c r="H31" i="4"/>
  <c r="H32" i="4"/>
  <c r="H33" i="4"/>
  <c r="H34" i="4"/>
  <c r="H35" i="4"/>
  <c r="H36" i="4"/>
  <c r="H37" i="4"/>
  <c r="H38" i="4"/>
  <c r="H39" i="4"/>
  <c r="H40" i="4"/>
  <c r="H41" i="4"/>
  <c r="H42" i="4"/>
  <c r="H43" i="4"/>
  <c r="H44" i="4"/>
  <c r="H45" i="4"/>
  <c r="H46" i="4"/>
  <c r="H47" i="4"/>
  <c r="H48" i="4"/>
  <c r="H49" i="4"/>
  <c r="H50" i="4"/>
  <c r="H51" i="4"/>
  <c r="H52" i="4"/>
  <c r="H53" i="4"/>
  <c r="H54" i="4"/>
  <c r="H55" i="4"/>
  <c r="H56" i="4"/>
  <c r="H57" i="4"/>
  <c r="H58" i="4"/>
  <c r="H59" i="4"/>
  <c r="H60" i="4"/>
  <c r="H61" i="4"/>
  <c r="H62" i="4"/>
  <c r="H63" i="4"/>
  <c r="H64" i="4"/>
  <c r="H65" i="4"/>
  <c r="H66" i="4"/>
  <c r="H67" i="4"/>
  <c r="H68" i="4"/>
  <c r="H69" i="4"/>
  <c r="H70" i="4"/>
  <c r="H71" i="4"/>
  <c r="H72" i="4"/>
  <c r="H73" i="4"/>
  <c r="H74" i="4"/>
  <c r="H75" i="4"/>
  <c r="H76" i="4"/>
  <c r="H78" i="4"/>
  <c r="H79" i="4"/>
  <c r="H80" i="4"/>
  <c r="H81" i="4"/>
  <c r="H82" i="4"/>
  <c r="H83" i="4"/>
  <c r="H84" i="4"/>
  <c r="H85" i="4"/>
  <c r="H86" i="4"/>
  <c r="H87" i="4"/>
  <c r="H8" i="4"/>
</calcChain>
</file>

<file path=xl/sharedStrings.xml><?xml version="1.0" encoding="utf-8"?>
<sst xmlns="http://schemas.openxmlformats.org/spreadsheetml/2006/main" count="336" uniqueCount="212">
  <si>
    <t>STT</t>
  </si>
  <si>
    <t>Chủng loại máy móc, thiết bị</t>
  </si>
  <si>
    <t>Đơn vị tính</t>
  </si>
  <si>
    <t>A</t>
  </si>
  <si>
    <t>Hệ thống X-quang</t>
  </si>
  <si>
    <t>Máy X quang kỹ thuật số chụp tổng quát</t>
  </si>
  <si>
    <t>Máy</t>
  </si>
  <si>
    <t>Hệ thống</t>
  </si>
  <si>
    <t>Máy siêu âm tổng quát</t>
  </si>
  <si>
    <t>Máy xét nghiệm sinh hóa các loại</t>
  </si>
  <si>
    <t>Máy xét nghiệm miễn dịch các loại</t>
  </si>
  <si>
    <t>Máy theo dõi bệnh nhân</t>
  </si>
  <si>
    <t>Cái</t>
  </si>
  <si>
    <t>Bộ</t>
  </si>
  <si>
    <t>Máy điện tim</t>
  </si>
  <si>
    <t>Máy điện não</t>
  </si>
  <si>
    <t>B</t>
  </si>
  <si>
    <t>Bộ dụng cụ khám thần kinh</t>
  </si>
  <si>
    <t>Buồng xông thuốc toàn thân</t>
  </si>
  <si>
    <t>Cầu thang tập đi</t>
  </si>
  <si>
    <t>Dụng cụ đo cong vẹo cột sống</t>
  </si>
  <si>
    <t>Đệm luyện tập</t>
  </si>
  <si>
    <t>Ghế tập cơ tứ đầu</t>
  </si>
  <si>
    <t>Ghế tập mạnh tay chân</t>
  </si>
  <si>
    <t>Giường bệnh nhân các loại</t>
  </si>
  <si>
    <t>Giường xông hơi cục bộ</t>
  </si>
  <si>
    <t>Hệ thống báo gọi y tế</t>
  </si>
  <si>
    <t>Hệ thống điều trị oxy cao áp</t>
  </si>
  <si>
    <t>Máy chẩn đoán điện kết hợp điện xung trị liệu</t>
  </si>
  <si>
    <t>Máy điều trị bằng dòng giao thoa</t>
  </si>
  <si>
    <t>Máy điều trị bằng dòng Tens</t>
  </si>
  <si>
    <t>Máy điều trị bằng điện từ trường</t>
  </si>
  <si>
    <t>Máy điều trị bằng sóng ngắn/sóng radio/điện trường cao tần</t>
  </si>
  <si>
    <t>Máy điều trị bằng từ trường</t>
  </si>
  <si>
    <t>Máy điều trị kích thích điện</t>
  </si>
  <si>
    <t>Máy điều trị siêu cao tần</t>
  </si>
  <si>
    <t>Máy điều trị sóng xung kích</t>
  </si>
  <si>
    <t xml:space="preserve">Máy điều trị suy giãn tĩnh mạch </t>
  </si>
  <si>
    <t>Máy điều trị tần số thấp</t>
  </si>
  <si>
    <t xml:space="preserve">Máy điều trị trung tần </t>
  </si>
  <si>
    <t>Máy điều trị xung điện</t>
  </si>
  <si>
    <t>Máy đo điện cơ</t>
  </si>
  <si>
    <t>Máy hút dịch các loại</t>
  </si>
  <si>
    <t>Máy kéo cột sống</t>
  </si>
  <si>
    <t>Máy kéo cột sống - thắt lưng - cổ</t>
  </si>
  <si>
    <t>Máy kích thích điện</t>
  </si>
  <si>
    <t>Máy kích thích điện &amp; điện phân thuốc</t>
  </si>
  <si>
    <t>Máy kích thích điện kết hợp siêu âm trị liệu</t>
  </si>
  <si>
    <t>Máy kích thích nói nuốt</t>
  </si>
  <si>
    <t>Máy kích thích sinh xương</t>
  </si>
  <si>
    <t>Máy kích thích từ xuyên sọ</t>
  </si>
  <si>
    <t>Máy kích thích thần kinh cơ</t>
  </si>
  <si>
    <t>Máy nhiệt lạnh trị liệu</t>
  </si>
  <si>
    <t>Máy nhiệt trị liệu</t>
  </si>
  <si>
    <t>Máy phục hồi chức năng chi trên, chi dưới</t>
  </si>
  <si>
    <t>Máy siêu âm điều trị</t>
  </si>
  <si>
    <t>Máy sóng ngắn điều trị</t>
  </si>
  <si>
    <t>Máy tập chủ động, thụ động tay chân kết hợp</t>
  </si>
  <si>
    <t>Máy tập phát âm</t>
  </si>
  <si>
    <t>Máy tập vật lý trị liệu đa chức năng</t>
  </si>
  <si>
    <t>Máy từ trường xuyên sọ</t>
  </si>
  <si>
    <t>Máy thủy trị liệu</t>
  </si>
  <si>
    <t>Máy vi sóng trị liệu</t>
  </si>
  <si>
    <t>Máy vi sóng xung và liên tục</t>
  </si>
  <si>
    <t>Máy xoa bóp</t>
  </si>
  <si>
    <t>Robot tập đi</t>
  </si>
  <si>
    <t>Robot tập đi kết hợp giàn treo</t>
  </si>
  <si>
    <t>Tủ mát</t>
  </si>
  <si>
    <t>Thiết bị điều trị 2 kênh tần số trung bình đa chức năng</t>
  </si>
  <si>
    <t>Thiết bị điều trị tần số trung bình điều khiển bằng vi tính</t>
  </si>
  <si>
    <t>Thiết bị quang châm</t>
  </si>
  <si>
    <t>Thiết bị tập khớp chi dưới</t>
  </si>
  <si>
    <t>Thiết bị tập phục hồi nhóm cơ dạng chi dưới</t>
  </si>
  <si>
    <t>Thiết bị tập phục hồi nhóm cơ dạng khép đùi</t>
  </si>
  <si>
    <t>Thiết bị tập phục hồi nhóm cơ khớp gối</t>
  </si>
  <si>
    <t>Thiết bị tập phục hồi nhóm cơ vùng thân giữa</t>
  </si>
  <si>
    <t>Thiết bị tập phục hồi nhóm cơ vùng thân trên</t>
  </si>
  <si>
    <t>Thiết bị tập phục hồi nhóm cơ vùng thân và bả vai</t>
  </si>
  <si>
    <t>Ghế/ giường tập đa năng</t>
  </si>
  <si>
    <t>Máy đóng gói thuốc đông y</t>
  </si>
  <si>
    <t>Máy giặt công nghiệp các loại</t>
  </si>
  <si>
    <t>Máy hút ẩm</t>
  </si>
  <si>
    <t>Máy sấy và bảo quản dụng cụ</t>
  </si>
  <si>
    <t>Tủ bảo ôn</t>
  </si>
  <si>
    <t>Tủ đựng hóa chất chống độc</t>
  </si>
  <si>
    <t>Tủ lạnh các loại</t>
  </si>
  <si>
    <t>Cái</t>
  </si>
  <si>
    <t>Xe đạp tập cho bệnh nhân</t>
  </si>
  <si>
    <t>Xe tiêm thuốc</t>
  </si>
  <si>
    <t>C</t>
  </si>
  <si>
    <t>Thiết bị y tế chuyên dùng đặc thù</t>
  </si>
  <si>
    <t>Thiết bị y tế chuyên dùng khác</t>
  </si>
  <si>
    <t>Mã TB</t>
  </si>
  <si>
    <t>A.1</t>
  </si>
  <si>
    <t>A.6</t>
  </si>
  <si>
    <t>A.7</t>
  </si>
  <si>
    <t>A.11</t>
  </si>
  <si>
    <t>A.21</t>
  </si>
  <si>
    <t>A.22</t>
  </si>
  <si>
    <t>A1.a)</t>
  </si>
  <si>
    <t>A5.b)</t>
  </si>
  <si>
    <t>B.70</t>
  </si>
  <si>
    <t>B.157</t>
  </si>
  <si>
    <t>B.162</t>
  </si>
  <si>
    <t>B.167</t>
  </si>
  <si>
    <t>B.187</t>
  </si>
  <si>
    <t>B.193</t>
  </si>
  <si>
    <t>B.194</t>
  </si>
  <si>
    <t>B.195</t>
  </si>
  <si>
    <t>B.200</t>
  </si>
  <si>
    <t>B.202</t>
  </si>
  <si>
    <t>B.208</t>
  </si>
  <si>
    <t>B.296</t>
  </si>
  <si>
    <t>B.322</t>
  </si>
  <si>
    <t>B.323</t>
  </si>
  <si>
    <t>B.324</t>
  </si>
  <si>
    <t>B.326</t>
  </si>
  <si>
    <t>B.327</t>
  </si>
  <si>
    <t>B.328</t>
  </si>
  <si>
    <t>B.329</t>
  </si>
  <si>
    <t>B.330</t>
  </si>
  <si>
    <t>B.331</t>
  </si>
  <si>
    <t>B.332</t>
  </si>
  <si>
    <t>B.333</t>
  </si>
  <si>
    <t>B.334</t>
  </si>
  <si>
    <t>B.348</t>
  </si>
  <si>
    <t>B.399</t>
  </si>
  <si>
    <t>B.403</t>
  </si>
  <si>
    <t>B.404</t>
  </si>
  <si>
    <t>B.413</t>
  </si>
  <si>
    <t>B.414</t>
  </si>
  <si>
    <t>B.415</t>
  </si>
  <si>
    <t>B.416</t>
  </si>
  <si>
    <t>B.417</t>
  </si>
  <si>
    <t>B.418</t>
  </si>
  <si>
    <t>B.419</t>
  </si>
  <si>
    <t>B.439</t>
  </si>
  <si>
    <t>B.440</t>
  </si>
  <si>
    <t>B.455</t>
  </si>
  <si>
    <t>B.470</t>
  </si>
  <si>
    <t>B.482</t>
  </si>
  <si>
    <t>B.490</t>
  </si>
  <si>
    <t>B.492</t>
  </si>
  <si>
    <t>B.493</t>
  </si>
  <si>
    <t>B.500</t>
  </si>
  <si>
    <t>B.506</t>
  </si>
  <si>
    <t>B.509</t>
  </si>
  <si>
    <t>B.510</t>
  </si>
  <si>
    <t>B.518</t>
  </si>
  <si>
    <t>B.523</t>
  </si>
  <si>
    <t>B.524</t>
  </si>
  <si>
    <t>B.528</t>
  </si>
  <si>
    <t>B.529</t>
  </si>
  <si>
    <t>B.531</t>
  </si>
  <si>
    <t>B.533</t>
  </si>
  <si>
    <t>B.534</t>
  </si>
  <si>
    <t>B.535</t>
  </si>
  <si>
    <t>B.536</t>
  </si>
  <si>
    <t>B.537</t>
  </si>
  <si>
    <t>B.538</t>
  </si>
  <si>
    <t>B.539</t>
  </si>
  <si>
    <t>B.554</t>
  </si>
  <si>
    <t>C.19</t>
  </si>
  <si>
    <t>C.61</t>
  </si>
  <si>
    <t>C.62</t>
  </si>
  <si>
    <t>C.64</t>
  </si>
  <si>
    <t>C.86</t>
  </si>
  <si>
    <t>C.92</t>
  </si>
  <si>
    <t>C.93</t>
  </si>
  <si>
    <t>C.96</t>
  </si>
  <si>
    <t>C.99</t>
  </si>
  <si>
    <t>C.100</t>
  </si>
  <si>
    <t>Số lượng hiện có</t>
  </si>
  <si>
    <t>Theo QĐ số 1024/QĐ-SYT; QĐ số 1165/QĐ-SYT</t>
  </si>
  <si>
    <t>Đáp ứng điều trị và phát triển chuyên môn tiếp theo giai đoạn 2026-2030. Đã có 02 Bác sỹ chuyên khoa VLTL-PHCN và 13 KTV VLTL-PHCN sử dụng Thiết bị . Nhu cầu sử dụng điều trị cho bệnh nhân tăng, khoa Vật lý trị liệu cần thêm 5 cái</t>
  </si>
  <si>
    <t>Hiện tại khoa dược có 2 cái nhưng thường xuyên hỏng bị hỏng, hiện đã sửa chữa. Đề phòng máy hỏng đột xuất , nhu cầu cần thêm 2 máy để kịp thời đóng gói thuốc phục vụ bệnh nhân.</t>
  </si>
  <si>
    <t>01 cái đăt tại khoa chống nhiễm khuẩn. Đã có kỹ thuật viên đào tạo về công tác CNK để sử dụng máy.</t>
  </si>
  <si>
    <t>Hiện tại khoa dược có 1 cái bị hỏng, Đáp ứng theo nguyên tắc, tiêu chuẩn( GSP) nhu cầu cần thêm 5 máy để bảo quản các quầy thuốc và kho thuốc; kho vật tư y tế</t>
  </si>
  <si>
    <t>01 cái đăt tại khoa chống nhiễm khuẩn và 01 cái tại khoa kám bệnh. Đã có kỹ thuật viên đào tạo về công tác CNK để sử dụng máy.</t>
  </si>
  <si>
    <t>Nhu cầu sử dụng để bảo quản thuốc sắc đóng túi tại Khoa Dược</t>
  </si>
  <si>
    <t>Nhu cầu sử dụng để bảo quản thuốc và hóa chất tại Khoa cận lâm sàng</t>
  </si>
  <si>
    <t>Nhu cầu sử dụng để bảo quản thuốc và hóa chất tại Khoa Dược</t>
  </si>
  <si>
    <t xml:space="preserve">Nhu cầu sử dụng điều trị cho bệnh nhân tăng, khoa Vật lý trị liệu cần thêm 5 cái. Đã có 02 Bác sỹ chuyên khoa VLTL-PHCN và 13 KTV VLTL-PHCN sử dụng Thiết bị </t>
  </si>
  <si>
    <t xml:space="preserve">Nhu cầu sử dụng điều trị cho bệnh nhân tăng, khoa Lâm sàng cần thêm 01 cái. </t>
  </si>
  <si>
    <t>Đáp ứng điều trị và phát triển chuyên môn tiếp theo giai đoạn 2026-2030 thuộc lĩnh vực VLTL-PHCN. Tập vận động với các dụng cụ trợ giúp, Tập lên, xuống cầu thang. Đã có 02 Bác sỹ chuyên khoa VLTL-PHCN và 13 KTV VLTL-PHCN sử dụng Thiết bị</t>
  </si>
  <si>
    <t xml:space="preserve">Đáp ứng điều trị và phát triển chuyên môn tiếp theo giai đoạn 2026-2030 thuộc lĩnh vực VLTL-PHCN. Đã có 02 Bác sỹ chuyên khoa VLTL-PHCN và 13 KTV VLTL-PHCN sử dụng Thiết bị </t>
  </si>
  <si>
    <t>Đáp ứng công tác bảo quản thuốc sắc đóng túi tại khoa Dược và các khoa Lâm sàng.hiện Bv chưa có</t>
  </si>
  <si>
    <t>Laser châm. Đặt tại khoa Lâm sàng. Đã có Bác sỹ chuyên khoa YHCT thực hiện và sử dụng máy.</t>
  </si>
  <si>
    <t>Nhu cầu khoa chăm sóc Bệnh nhân nặng  mua thêm để phục vụ cho bệnh nhân.Máy thường xuyên hỏng</t>
  </si>
  <si>
    <t>Xông thuốc YHCT bằng máy. Đặt tại khoa Lâm sàng. Đã có Bác sỹ chuyên khoa YHCT thực hiện và sử dụng máy.</t>
  </si>
  <si>
    <t>Phục vụ  cho bệnh nhân, dự trù thiết bị cần thay thế khi bị hỏng, hư .Đặt tại các khoa lâm sàng</t>
  </si>
  <si>
    <t>Đáp ứng tiêu chuẩn
 Chất lượng bệnh viện (tại mục D). Đặt tại các khoa lâm sàng.</t>
  </si>
  <si>
    <t>Điều trị bằng oxy cao áp.Đã có 02 Bác sỹ chuyên
 khoa VLTL-PHCN và 13 KTV VLTL-PHCN sử dụng Thiết bị</t>
  </si>
  <si>
    <t>Định mức đề xuất</t>
  </si>
  <si>
    <t>Điều chỉnh (tăng/giảm)</t>
  </si>
  <si>
    <t>Giải trình</t>
  </si>
  <si>
    <t>Ghi chú</t>
  </si>
  <si>
    <t>TIÊU CHUẨN, ĐỊNH MỨC SỬ DỤNG MÁY MÓC, THIẾT BỊ CHUYÊN DÙNG THUỘC LĨNH VỰC Y TẾ
TÊN ĐƠN VỊ: BỆNH VIỆN Y DƯỢC CỔ TRUYỀN VÀ PHỤC HỒI CHỨC NĂNG PLEIKU</t>
  </si>
  <si>
    <t>Phụ lục XXI</t>
  </si>
  <si>
    <t>a)</t>
  </si>
  <si>
    <t>b)</t>
  </si>
  <si>
    <t>Nhận xét: So với Quyết định 1024/QĐ-UBND ngày 28/10/2019 và 1165/QĐ-UBND ngày 31/12/2019 của UBND tỉnh giữ nguyên định mức 10 danh mục, tăng định mức 8 danh mục, giảm 37 danh mục; Bổ sung 23 danh mục</t>
  </si>
  <si>
    <t>Máy móc, thiết bị chuyên dùng không phải là thiết bị y tế</t>
  </si>
  <si>
    <t>Đáp ứng chuyên môn điều trị (TT08/2019/TT-BYT) và phát triển chuyên môn tiếp theo giai đoạn 2026-2030 và tầm nhìn 2045. Bệnh viện chưa có</t>
  </si>
  <si>
    <t xml:space="preserve">Đáp ứng chuyên môn điều trị: Trung bình 600-1600 ca/ tháng (TT08/2019/TT-BYT). Máy hiện có thường xuyên hư hỏng, sữa chữa liên tục. BV đề xuất bổ sung thêm 01 máy để đảm bảo kịp thời phục vụ bệnh nhân.  </t>
  </si>
  <si>
    <t>Đáp ứng chuyên môn điều trị: Trung bình 300-2600 ca/ tháng (TT08/2019/TT-BYT). Máy hiện có thường xuyên hư hỏng và đã sữa chữa nhiều lần. BV đề xuất bổ sung thêm 01 máy để đảm bảo kịp thời phục vụ bệnh nhân.</t>
  </si>
  <si>
    <t xml:space="preserve">Đáp ứng chuyên môn điều trị: 1200-2400 ca/ tháng (TT08/2019/TT-BYT). Máy hiện có thường xuyên hư hỏng. BV đề xuất bổ sung thêm 01 máy để đảm bảo kịp thời phục vụ bệnh nhân. </t>
  </si>
  <si>
    <t>Đáp ứng chuyên môn điều trị (TT08/2019/TT-BYT). Phục vụ bệnh nhân nặng cần theo dõi và dự phòng máy thường xuyên hư hỏng</t>
  </si>
  <si>
    <t xml:space="preserve">Đáp ứng chuyên môn điều trị (TT08/2019/TT-BYT). Hiện tại hỏng 5 máy (2 cái năm sử dụng 2005, 3 cái năm sử dụng 2011).còn 02 cái nhưng thường xuyên bị lỗi. Nên BV cần đề xuất </t>
  </si>
  <si>
    <t xml:space="preserve"> - Nhu cầu khoa Lâm sàng sử dụng thiết bị để khám bệnh nhân sau tai biến mạch máu não
.Bệnh viện xây dựng kế hoạch đầu tư công trung hạn giai đoạn 2025-2030. Có kế hoạch đào tạo Bác sỹ chỉ định và sử dụng máy.</t>
  </si>
  <si>
    <t xml:space="preserve"> - Nhu cầu khoa Lâm sàng  để điều trị bệnh nhân sau tai biến mạch máu não
.Bệnh viện xây dựng kế hoạch đầu tư công trung hạn giai đoạn 2025-2030. Có kế hoạch đào tạo Bác sỹ chỉ định và sử dụng máy.</t>
  </si>
  <si>
    <t>(Kèm theo Tờ trình số         /2025/QĐ-UBND ngày     /9/2025 của Sở Y tế tỉnh Gia Lai)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</si>
</sst>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color rgb="FF000000"/>
      <name val="Calibri"/>
      <scheme val="minor"/>
    </font>
    <font>
      <sz val="10"/>
      <color rgb="FF000000"/>
      <name val="Calibri"/>
      <family val="2"/>
      <scheme val="minor"/>
    </font>
    <font>
      <sz val="11"/>
      <color theme="1"/>
      <name val="Calibri"/>
      <family val="2"/>
      <charset val="163"/>
      <scheme val="minor"/>
    </font>
    <font>
      <sz val="10"/>
      <color rgb="FF000000"/>
      <name val="Calibri"/>
      <family val="2"/>
      <scheme val="minor"/>
    </font>
    <font>
      <sz val="13"/>
      <color rgb="FF000000"/>
      <name val="Times New Roman"/>
      <family val="1"/>
    </font>
    <font>
      <sz val="13"/>
      <name val="Times New Roman"/>
      <family val="1"/>
    </font>
    <font>
      <b/>
      <sz val="13"/>
      <color theme="1"/>
      <name val="Times New Roman"/>
      <family val="1"/>
    </font>
    <font>
      <b/>
      <sz val="13"/>
      <color rgb="FF000000"/>
      <name val="Times New Roman"/>
      <family val="1"/>
    </font>
    <font>
      <b/>
      <sz val="13"/>
      <name val="Times New Roman"/>
      <family val="1"/>
    </font>
    <font>
      <sz val="13"/>
      <color theme="1"/>
      <name val="Times New Roman"/>
      <family val="1"/>
    </font>
    <font>
      <sz val="12"/>
      <name val="Times New Roman"/>
      <family val="1"/>
    </font>
    <font>
      <b/>
      <sz val="12"/>
      <color theme="1"/>
      <name val="Times New Roman"/>
      <family val="1"/>
    </font>
    <font>
      <b/>
      <sz val="12"/>
      <name val="Times New Roman"/>
      <family val="1"/>
    </font>
    <font>
      <sz val="12"/>
      <color theme="1"/>
      <name val="Times New Roman"/>
      <family val="1"/>
    </font>
    <font>
      <sz val="12"/>
      <color rgb="FF000000"/>
      <name val="Times New Roman"/>
      <family val="1"/>
    </font>
    <font>
      <b/>
      <sz val="14"/>
      <color theme="1"/>
      <name val="Times New Roman"/>
      <family val="1"/>
    </font>
    <font>
      <b/>
      <sz val="12"/>
      <color rgb="FF000000"/>
      <name val="Times New Roman"/>
      <family val="1"/>
    </font>
    <font>
      <i/>
      <sz val="14"/>
      <color theme="1"/>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diagonal/>
    </border>
  </borders>
  <cellStyleXfs count="4">
    <xf numFmtId="0" fontId="0" fillId="0" borderId="0"/>
    <xf numFmtId="0" fontId="1" fillId="0" borderId="1"/>
    <xf numFmtId="0" fontId="2" fillId="0" borderId="1"/>
    <xf numFmtId="9" fontId="3" fillId="0" borderId="0" applyFont="0" applyFill="0" applyBorder="0" applyAlignment="0" applyProtection="0"/>
  </cellStyleXfs>
  <cellXfs count="54">
    <xf numFmtId="0" fontId="0" fillId="0" borderId="0" xfId="0"/>
    <xf numFmtId="0" fontId="6" fillId="2" borderId="2" xfId="0" applyFont="1" applyFill="1" applyBorder="1" applyAlignment="1">
      <alignment vertical="center"/>
    </xf>
    <xf numFmtId="0" fontId="4" fillId="2" borderId="2" xfId="0" applyFont="1" applyFill="1" applyBorder="1" applyAlignment="1">
      <alignment horizontal="center" vertical="center" wrapText="1"/>
    </xf>
    <xf numFmtId="9" fontId="8" fillId="2" borderId="2" xfId="3" applyFont="1" applyFill="1" applyBorder="1" applyAlignment="1">
      <alignment vertical="center" wrapText="1"/>
    </xf>
    <xf numFmtId="0" fontId="9"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4" fillId="2" borderId="2" xfId="0" applyFont="1" applyFill="1" applyBorder="1"/>
    <xf numFmtId="0" fontId="9" fillId="2" borderId="2" xfId="0" applyFont="1" applyFill="1" applyBorder="1" applyAlignment="1">
      <alignment horizontal="left" vertical="center" wrapText="1"/>
    </xf>
    <xf numFmtId="9" fontId="5" fillId="2" borderId="2" xfId="3" applyFont="1" applyFill="1" applyBorder="1" applyAlignment="1">
      <alignment horizontal="left" vertical="center" wrapText="1"/>
    </xf>
    <xf numFmtId="0" fontId="5" fillId="2" borderId="2" xfId="0" applyFont="1" applyFill="1" applyBorder="1" applyAlignment="1">
      <alignment vertical="center" wrapText="1"/>
    </xf>
    <xf numFmtId="9" fontId="5" fillId="2" borderId="2" xfId="3" quotePrefix="1" applyFont="1" applyFill="1" applyBorder="1" applyAlignment="1">
      <alignment horizontal="left" vertical="center" wrapText="1"/>
    </xf>
    <xf numFmtId="9" fontId="5" fillId="2" borderId="2" xfId="0" quotePrefix="1" applyNumberFormat="1" applyFont="1" applyFill="1" applyBorder="1" applyAlignment="1">
      <alignment horizontal="left" vertical="center" wrapText="1"/>
    </xf>
    <xf numFmtId="0" fontId="8" fillId="2" borderId="2" xfId="0" applyFont="1" applyFill="1" applyBorder="1" applyAlignment="1">
      <alignment horizontal="center" vertical="center" wrapText="1"/>
    </xf>
    <xf numFmtId="0" fontId="8" fillId="2" borderId="2" xfId="0" applyFont="1" applyFill="1" applyBorder="1" applyAlignment="1">
      <alignment vertical="center"/>
    </xf>
    <xf numFmtId="0" fontId="8" fillId="2" borderId="2" xfId="0" applyFont="1" applyFill="1" applyBorder="1" applyAlignment="1">
      <alignment vertical="center" wrapText="1"/>
    </xf>
    <xf numFmtId="0" fontId="5" fillId="2" borderId="2" xfId="0" applyFont="1" applyFill="1" applyBorder="1" applyAlignment="1">
      <alignment horizontal="center" vertical="center" wrapText="1"/>
    </xf>
    <xf numFmtId="0" fontId="9" fillId="2" borderId="2" xfId="0" applyFont="1" applyFill="1" applyBorder="1" applyAlignment="1">
      <alignment horizontal="center" vertical="center"/>
    </xf>
    <xf numFmtId="0" fontId="5" fillId="2" borderId="2" xfId="0" applyFont="1" applyFill="1" applyBorder="1" applyAlignment="1">
      <alignment horizontal="left" vertical="center" wrapText="1"/>
    </xf>
    <xf numFmtId="3" fontId="9" fillId="2" borderId="2" xfId="0" applyNumberFormat="1" applyFont="1" applyFill="1" applyBorder="1" applyAlignment="1">
      <alignment horizontal="center" vertical="center" wrapText="1"/>
    </xf>
    <xf numFmtId="9" fontId="5" fillId="2" borderId="2" xfId="0" applyNumberFormat="1" applyFont="1" applyFill="1" applyBorder="1" applyAlignment="1">
      <alignment horizontal="left" vertical="center" wrapText="1"/>
    </xf>
    <xf numFmtId="0" fontId="10" fillId="2" borderId="2" xfId="0" applyFont="1" applyFill="1" applyBorder="1" applyAlignment="1">
      <alignment horizontal="left" vertical="center" wrapText="1"/>
    </xf>
    <xf numFmtId="0" fontId="11" fillId="0" borderId="2" xfId="1" applyFont="1" applyBorder="1" applyAlignment="1">
      <alignment horizontal="center" vertical="center" wrapText="1"/>
    </xf>
    <xf numFmtId="9" fontId="12" fillId="0" borderId="2" xfId="3" applyFont="1" applyFill="1" applyBorder="1" applyAlignment="1"/>
    <xf numFmtId="0" fontId="13" fillId="0" borderId="2" xfId="1" applyFont="1" applyBorder="1" applyAlignment="1">
      <alignment horizontal="center" vertical="center" wrapText="1"/>
    </xf>
    <xf numFmtId="0" fontId="13" fillId="0" borderId="2" xfId="0" applyFont="1" applyBorder="1" applyAlignment="1">
      <alignment horizontal="left" vertical="center" wrapText="1"/>
    </xf>
    <xf numFmtId="0" fontId="13" fillId="0" borderId="2" xfId="0" applyFont="1" applyBorder="1" applyAlignment="1">
      <alignment horizontal="center" vertical="center" wrapText="1"/>
    </xf>
    <xf numFmtId="0" fontId="14" fillId="0" borderId="2" xfId="0" applyFont="1" applyBorder="1" applyAlignment="1">
      <alignment horizontal="center" vertical="center"/>
    </xf>
    <xf numFmtId="0" fontId="14"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2" xfId="0" applyFont="1" applyBorder="1" applyAlignment="1">
      <alignment vertical="center" wrapText="1"/>
    </xf>
    <xf numFmtId="0" fontId="10" fillId="0" borderId="2" xfId="0" applyFont="1" applyBorder="1" applyAlignment="1">
      <alignment horizontal="left" vertical="center" wrapText="1"/>
    </xf>
    <xf numFmtId="0" fontId="13" fillId="0" borderId="2" xfId="0" applyFont="1" applyBorder="1" applyAlignment="1">
      <alignment horizontal="left" vertical="center" wrapText="1" shrinkToFit="1"/>
    </xf>
    <xf numFmtId="0" fontId="6" fillId="2" borderId="2" xfId="0" applyFont="1" applyFill="1" applyBorder="1" applyAlignment="1">
      <alignment horizontal="center" vertical="center" wrapText="1"/>
    </xf>
    <xf numFmtId="9" fontId="8" fillId="2" borderId="2" xfId="3"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shrinkToFit="1"/>
    </xf>
    <xf numFmtId="0" fontId="16" fillId="0" borderId="2" xfId="0" applyFont="1" applyFill="1" applyBorder="1" applyAlignment="1">
      <alignment horizontal="center" vertical="center" wrapText="1"/>
    </xf>
    <xf numFmtId="0" fontId="6" fillId="2" borderId="2" xfId="0" applyFont="1" applyFill="1" applyBorder="1" applyAlignment="1">
      <alignment vertical="center" wrapText="1" shrinkToFit="1"/>
    </xf>
    <xf numFmtId="0" fontId="9" fillId="2" borderId="2" xfId="0" applyFont="1" applyFill="1" applyBorder="1" applyAlignment="1">
      <alignment horizontal="left" vertical="center" wrapText="1" shrinkToFit="1"/>
    </xf>
    <xf numFmtId="0" fontId="0" fillId="0" borderId="0" xfId="0" applyAlignment="1">
      <alignment wrapText="1"/>
    </xf>
    <xf numFmtId="0" fontId="0" fillId="0" borderId="2" xfId="0" applyBorder="1"/>
    <xf numFmtId="0" fontId="0" fillId="0" borderId="2" xfId="0" applyBorder="1" applyAlignment="1">
      <alignment horizontal="center"/>
    </xf>
    <xf numFmtId="0" fontId="0" fillId="0" borderId="0" xfId="0" applyAlignment="1">
      <alignment horizontal="center"/>
    </xf>
    <xf numFmtId="0" fontId="11" fillId="0" borderId="2" xfId="1" applyFont="1" applyBorder="1" applyAlignment="1">
      <alignment horizontal="center" vertical="center"/>
    </xf>
    <xf numFmtId="9" fontId="12" fillId="0" borderId="2" xfId="3" applyFont="1" applyFill="1" applyBorder="1" applyAlignment="1">
      <alignment horizontal="center" vertical="center"/>
    </xf>
    <xf numFmtId="0" fontId="11" fillId="0" borderId="3" xfId="1" applyFont="1" applyBorder="1" applyAlignment="1">
      <alignment vertical="center"/>
    </xf>
    <xf numFmtId="0" fontId="11" fillId="0" borderId="4" xfId="1" applyFont="1" applyBorder="1" applyAlignment="1">
      <alignment vertical="center"/>
    </xf>
    <xf numFmtId="0" fontId="15" fillId="0" borderId="0" xfId="0" applyFont="1" applyFill="1" applyAlignment="1">
      <alignment horizontal="center" vertical="center"/>
    </xf>
    <xf numFmtId="0" fontId="15" fillId="0" borderId="0" xfId="0" applyFont="1" applyFill="1" applyAlignment="1">
      <alignment horizontal="center" vertical="center" wrapText="1"/>
    </xf>
    <xf numFmtId="0" fontId="15" fillId="0" borderId="0" xfId="0" applyFont="1" applyFill="1" applyAlignment="1">
      <alignment horizontal="center" vertical="center"/>
    </xf>
    <xf numFmtId="0" fontId="14" fillId="0" borderId="0" xfId="0" applyFont="1" applyAlignment="1">
      <alignment horizontal="left" vertical="center" wrapText="1"/>
    </xf>
    <xf numFmtId="0" fontId="15" fillId="0" borderId="0" xfId="0" applyFont="1" applyFill="1" applyAlignment="1">
      <alignment horizontal="center" vertical="center" wrapText="1"/>
    </xf>
    <xf numFmtId="0" fontId="17" fillId="0" borderId="0" xfId="0" applyFont="1" applyFill="1" applyAlignment="1">
      <alignment horizontal="center" vertical="center" wrapText="1"/>
    </xf>
  </cellXfs>
  <cellStyles count="4">
    <cellStyle name="Normal" xfId="0" builtinId="0"/>
    <cellStyle name="Normal 2" xfId="1" xr:uid="{00000000-0005-0000-0000-000001000000}"/>
    <cellStyle name="Normal 7" xfId="2" xr:uid="{00000000-0005-0000-0000-000002000000}"/>
    <cellStyle name="Percent" xfId="3" builtinId="5"/>
  </cellStyles>
  <dxfs count="4">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 Type="http://schemas.openxmlformats.org/officeDocument/2006/relationships/worksheet" Target="worksheets/sheet1.xml"/><Relationship Id="rId15" Type="http://customschemas.google.com/relationships/workbookmetadata" Target="metadata"/><Relationship Id="rId1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89"/>
  <sheetViews>
    <sheetView tabSelected="1" topLeftCell="A37" workbookViewId="0">
      <selection activeCell="C4" sqref="C4"/>
    </sheetView>
  </sheetViews>
  <sheetFormatPr defaultRowHeight="12.75" x14ac:dyDescent="0.2"/>
  <cols>
    <col min="2" max="2" width="0" hidden="1" customWidth="1"/>
    <col min="3" max="3" width="46" style="40" customWidth="1"/>
    <col min="4" max="4" width="8.7109375" customWidth="1"/>
    <col min="5" max="5" width="0" hidden="1" customWidth="1"/>
    <col min="6" max="6" width="8" customWidth="1"/>
    <col min="7" max="7" width="17" customWidth="1"/>
    <col min="8" max="8" width="12.42578125" style="43" customWidth="1"/>
    <col min="9" max="9" width="44" customWidth="1"/>
    <col min="10" max="10" width="8.42578125" customWidth="1"/>
  </cols>
  <sheetData>
    <row r="1" spans="1:10" ht="18.75" x14ac:dyDescent="0.2">
      <c r="A1" s="50" t="s">
        <v>198</v>
      </c>
      <c r="B1" s="50"/>
      <c r="C1" s="50"/>
      <c r="D1" s="50"/>
      <c r="E1" s="50"/>
      <c r="F1" s="50"/>
      <c r="G1" s="50"/>
      <c r="H1" s="50"/>
      <c r="I1" s="50"/>
      <c r="J1" s="50"/>
    </row>
    <row r="2" spans="1:10" ht="54" customHeight="1" x14ac:dyDescent="0.2">
      <c r="A2" s="52" t="s">
        <v>197</v>
      </c>
      <c r="B2" s="50"/>
      <c r="C2" s="50"/>
      <c r="D2" s="50"/>
      <c r="E2" s="50"/>
      <c r="F2" s="50"/>
      <c r="G2" s="50"/>
      <c r="H2" s="50"/>
      <c r="I2" s="50"/>
      <c r="J2" s="50"/>
    </row>
    <row r="3" spans="1:10" ht="18.75" x14ac:dyDescent="0.2">
      <c r="A3" s="53" t="s">
        <v>211</v>
      </c>
      <c r="B3" s="53"/>
      <c r="C3" s="53"/>
      <c r="D3" s="53"/>
      <c r="E3" s="53"/>
      <c r="F3" s="53"/>
      <c r="G3" s="53"/>
      <c r="H3" s="53"/>
      <c r="I3" s="53"/>
      <c r="J3" s="53"/>
    </row>
    <row r="4" spans="1:10" ht="18.75" x14ac:dyDescent="0.2">
      <c r="A4" s="49"/>
      <c r="B4" s="48"/>
      <c r="C4" s="48"/>
      <c r="D4" s="48"/>
      <c r="E4" s="48"/>
      <c r="F4" s="48"/>
      <c r="G4" s="48"/>
      <c r="H4" s="48"/>
      <c r="I4" s="48"/>
      <c r="J4" s="48"/>
    </row>
    <row r="5" spans="1:10" ht="63" x14ac:dyDescent="0.2">
      <c r="A5" s="34" t="s">
        <v>0</v>
      </c>
      <c r="B5" s="35" t="s">
        <v>92</v>
      </c>
      <c r="C5" s="36" t="s">
        <v>1</v>
      </c>
      <c r="D5" s="35" t="s">
        <v>2</v>
      </c>
      <c r="E5" s="37" t="s">
        <v>172</v>
      </c>
      <c r="F5" s="37" t="s">
        <v>193</v>
      </c>
      <c r="G5" s="37" t="s">
        <v>173</v>
      </c>
      <c r="H5" s="35" t="s">
        <v>194</v>
      </c>
      <c r="I5" s="35" t="s">
        <v>195</v>
      </c>
      <c r="J5" s="35" t="s">
        <v>196</v>
      </c>
    </row>
    <row r="6" spans="1:10" ht="16.5" x14ac:dyDescent="0.2">
      <c r="A6" s="32" t="s">
        <v>3</v>
      </c>
      <c r="B6" s="1"/>
      <c r="C6" s="38" t="s">
        <v>90</v>
      </c>
      <c r="D6" s="32"/>
      <c r="E6" s="2"/>
      <c r="F6" s="3"/>
      <c r="G6" s="33"/>
      <c r="H6" s="42"/>
      <c r="I6" s="3"/>
      <c r="J6" s="41"/>
    </row>
    <row r="7" spans="1:10" ht="16.5" x14ac:dyDescent="0.25">
      <c r="A7" s="4">
        <v>1</v>
      </c>
      <c r="B7" s="4" t="s">
        <v>93</v>
      </c>
      <c r="C7" s="39" t="s">
        <v>4</v>
      </c>
      <c r="D7" s="4"/>
      <c r="E7" s="2"/>
      <c r="F7" s="5"/>
      <c r="G7" s="33"/>
      <c r="H7" s="42"/>
      <c r="I7" s="6"/>
      <c r="J7" s="41"/>
    </row>
    <row r="8" spans="1:10" ht="78.75" x14ac:dyDescent="0.2">
      <c r="A8" s="4" t="s">
        <v>199</v>
      </c>
      <c r="B8" s="4" t="s">
        <v>99</v>
      </c>
      <c r="C8" s="7" t="s">
        <v>5</v>
      </c>
      <c r="D8" s="4" t="s">
        <v>6</v>
      </c>
      <c r="E8" s="2">
        <v>1</v>
      </c>
      <c r="F8" s="2">
        <v>1</v>
      </c>
      <c r="G8" s="2">
        <v>2</v>
      </c>
      <c r="H8" s="26">
        <f>F8-G8</f>
        <v>-1</v>
      </c>
      <c r="I8" s="20" t="s">
        <v>205</v>
      </c>
      <c r="J8" s="41"/>
    </row>
    <row r="9" spans="1:10" ht="108.75" customHeight="1" x14ac:dyDescent="0.2">
      <c r="A9" s="4" t="s">
        <v>200</v>
      </c>
      <c r="B9" s="4" t="s">
        <v>100</v>
      </c>
      <c r="C9" s="39" t="s">
        <v>8</v>
      </c>
      <c r="D9" s="4" t="s">
        <v>6</v>
      </c>
      <c r="E9" s="2">
        <v>1</v>
      </c>
      <c r="F9" s="2">
        <v>2</v>
      </c>
      <c r="G9" s="2">
        <v>2</v>
      </c>
      <c r="H9" s="26">
        <f t="shared" ref="H9:H72" si="0">F9-G9</f>
        <v>0</v>
      </c>
      <c r="I9" s="9" t="s">
        <v>204</v>
      </c>
      <c r="J9" s="41"/>
    </row>
    <row r="10" spans="1:10" ht="96" customHeight="1" x14ac:dyDescent="0.2">
      <c r="A10" s="4">
        <v>2</v>
      </c>
      <c r="B10" s="4" t="s">
        <v>94</v>
      </c>
      <c r="C10" s="7" t="s">
        <v>9</v>
      </c>
      <c r="D10" s="4" t="s">
        <v>7</v>
      </c>
      <c r="E10" s="2">
        <v>1</v>
      </c>
      <c r="F10" s="2">
        <v>1</v>
      </c>
      <c r="G10" s="2">
        <v>2</v>
      </c>
      <c r="H10" s="26">
        <f t="shared" si="0"/>
        <v>-1</v>
      </c>
      <c r="I10" s="10" t="s">
        <v>206</v>
      </c>
      <c r="J10" s="41"/>
    </row>
    <row r="11" spans="1:10" ht="89.25" customHeight="1" x14ac:dyDescent="0.2">
      <c r="A11" s="4">
        <v>3</v>
      </c>
      <c r="B11" s="4" t="s">
        <v>95</v>
      </c>
      <c r="C11" s="7" t="s">
        <v>10</v>
      </c>
      <c r="D11" s="4" t="s">
        <v>7</v>
      </c>
      <c r="E11" s="2">
        <v>0</v>
      </c>
      <c r="F11" s="2">
        <v>1</v>
      </c>
      <c r="G11" s="2">
        <v>1</v>
      </c>
      <c r="H11" s="26">
        <f t="shared" si="0"/>
        <v>0</v>
      </c>
      <c r="I11" s="8" t="s">
        <v>203</v>
      </c>
      <c r="J11" s="41"/>
    </row>
    <row r="12" spans="1:10" ht="66" x14ac:dyDescent="0.2">
      <c r="A12" s="4">
        <v>4</v>
      </c>
      <c r="B12" s="4" t="s">
        <v>96</v>
      </c>
      <c r="C12" s="39" t="s">
        <v>11</v>
      </c>
      <c r="D12" s="4" t="s">
        <v>6</v>
      </c>
      <c r="E12" s="2">
        <v>1</v>
      </c>
      <c r="F12" s="2">
        <v>1</v>
      </c>
      <c r="G12" s="2">
        <v>15</v>
      </c>
      <c r="H12" s="26">
        <f t="shared" si="0"/>
        <v>-14</v>
      </c>
      <c r="I12" s="8" t="s">
        <v>207</v>
      </c>
      <c r="J12" s="41"/>
    </row>
    <row r="13" spans="1:10" ht="82.5" x14ac:dyDescent="0.2">
      <c r="A13" s="4">
        <v>5</v>
      </c>
      <c r="B13" s="4" t="s">
        <v>97</v>
      </c>
      <c r="C13" s="39" t="s">
        <v>14</v>
      </c>
      <c r="D13" s="4" t="s">
        <v>6</v>
      </c>
      <c r="E13" s="2">
        <v>7</v>
      </c>
      <c r="F13" s="2">
        <v>7</v>
      </c>
      <c r="G13" s="2">
        <v>2</v>
      </c>
      <c r="H13" s="26">
        <f t="shared" si="0"/>
        <v>5</v>
      </c>
      <c r="I13" s="8" t="s">
        <v>208</v>
      </c>
      <c r="J13" s="41"/>
    </row>
    <row r="14" spans="1:10" ht="123" customHeight="1" x14ac:dyDescent="0.2">
      <c r="A14" s="4">
        <v>6</v>
      </c>
      <c r="B14" s="4" t="s">
        <v>98</v>
      </c>
      <c r="C14" s="39" t="s">
        <v>15</v>
      </c>
      <c r="D14" s="4" t="s">
        <v>6</v>
      </c>
      <c r="E14" s="2">
        <v>0</v>
      </c>
      <c r="F14" s="2">
        <v>1</v>
      </c>
      <c r="G14" s="2"/>
      <c r="H14" s="26">
        <f t="shared" si="0"/>
        <v>1</v>
      </c>
      <c r="I14" s="11" t="s">
        <v>209</v>
      </c>
      <c r="J14" s="41"/>
    </row>
    <row r="15" spans="1:10" ht="22.5" customHeight="1" x14ac:dyDescent="0.25">
      <c r="A15" s="12" t="s">
        <v>16</v>
      </c>
      <c r="B15" s="13"/>
      <c r="C15" s="14" t="s">
        <v>91</v>
      </c>
      <c r="D15" s="15"/>
      <c r="E15" s="2"/>
      <c r="F15" s="5"/>
      <c r="G15" s="5"/>
      <c r="H15" s="26"/>
      <c r="I15" s="6"/>
      <c r="J15" s="41"/>
    </row>
    <row r="16" spans="1:10" ht="105" customHeight="1" x14ac:dyDescent="0.2">
      <c r="A16" s="16">
        <v>1</v>
      </c>
      <c r="B16" s="16" t="s">
        <v>101</v>
      </c>
      <c r="C16" s="7" t="s">
        <v>17</v>
      </c>
      <c r="D16" s="4" t="s">
        <v>13</v>
      </c>
      <c r="E16" s="2">
        <v>0</v>
      </c>
      <c r="F16" s="2">
        <v>2</v>
      </c>
      <c r="G16" s="2"/>
      <c r="H16" s="26">
        <f t="shared" si="0"/>
        <v>2</v>
      </c>
      <c r="I16" s="11" t="s">
        <v>210</v>
      </c>
      <c r="J16" s="41"/>
    </row>
    <row r="17" spans="1:10" ht="56.25" customHeight="1" x14ac:dyDescent="0.2">
      <c r="A17" s="16">
        <v>2</v>
      </c>
      <c r="B17" s="16" t="s">
        <v>102</v>
      </c>
      <c r="C17" s="7" t="s">
        <v>18</v>
      </c>
      <c r="D17" s="4" t="s">
        <v>12</v>
      </c>
      <c r="E17" s="2">
        <v>0</v>
      </c>
      <c r="F17" s="2">
        <v>4</v>
      </c>
      <c r="G17" s="2"/>
      <c r="H17" s="26">
        <f t="shared" si="0"/>
        <v>4</v>
      </c>
      <c r="I17" s="17" t="s">
        <v>189</v>
      </c>
      <c r="J17" s="41"/>
    </row>
    <row r="18" spans="1:10" ht="120" customHeight="1" x14ac:dyDescent="0.2">
      <c r="A18" s="16">
        <v>3</v>
      </c>
      <c r="B18" s="16" t="s">
        <v>103</v>
      </c>
      <c r="C18" s="7" t="s">
        <v>19</v>
      </c>
      <c r="D18" s="4" t="s">
        <v>12</v>
      </c>
      <c r="E18" s="2">
        <v>0</v>
      </c>
      <c r="F18" s="2">
        <v>3</v>
      </c>
      <c r="G18" s="2">
        <v>5</v>
      </c>
      <c r="H18" s="26">
        <f t="shared" si="0"/>
        <v>-2</v>
      </c>
      <c r="I18" s="8" t="s">
        <v>184</v>
      </c>
      <c r="J18" s="41"/>
    </row>
    <row r="19" spans="1:10" ht="82.5" x14ac:dyDescent="0.2">
      <c r="A19" s="16">
        <v>4</v>
      </c>
      <c r="B19" s="16" t="s">
        <v>104</v>
      </c>
      <c r="C19" s="7" t="s">
        <v>21</v>
      </c>
      <c r="D19" s="4" t="s">
        <v>12</v>
      </c>
      <c r="E19" s="2">
        <v>0</v>
      </c>
      <c r="F19" s="2">
        <v>3</v>
      </c>
      <c r="G19" s="2"/>
      <c r="H19" s="26">
        <f t="shared" si="0"/>
        <v>3</v>
      </c>
      <c r="I19" s="8" t="s">
        <v>185</v>
      </c>
      <c r="J19" s="41"/>
    </row>
    <row r="20" spans="1:10" ht="89.25" customHeight="1" x14ac:dyDescent="0.2">
      <c r="A20" s="16">
        <v>5</v>
      </c>
      <c r="B20" s="16" t="s">
        <v>105</v>
      </c>
      <c r="C20" s="7" t="s">
        <v>20</v>
      </c>
      <c r="D20" s="4" t="s">
        <v>12</v>
      </c>
      <c r="E20" s="2">
        <v>0</v>
      </c>
      <c r="F20" s="2">
        <v>1</v>
      </c>
      <c r="G20" s="2"/>
      <c r="H20" s="26">
        <f t="shared" si="0"/>
        <v>1</v>
      </c>
      <c r="I20" s="8" t="s">
        <v>185</v>
      </c>
      <c r="J20" s="41"/>
    </row>
    <row r="21" spans="1:10" ht="87.75" customHeight="1" x14ac:dyDescent="0.2">
      <c r="A21" s="16">
        <v>6</v>
      </c>
      <c r="B21" s="16" t="s">
        <v>106</v>
      </c>
      <c r="C21" s="7" t="s">
        <v>22</v>
      </c>
      <c r="D21" s="18" t="s">
        <v>12</v>
      </c>
      <c r="E21" s="2">
        <v>0</v>
      </c>
      <c r="F21" s="2">
        <v>5</v>
      </c>
      <c r="G21" s="2">
        <v>5</v>
      </c>
      <c r="H21" s="26">
        <f t="shared" si="0"/>
        <v>0</v>
      </c>
      <c r="I21" s="8" t="s">
        <v>185</v>
      </c>
      <c r="J21" s="41"/>
    </row>
    <row r="22" spans="1:10" ht="90.75" customHeight="1" x14ac:dyDescent="0.2">
      <c r="A22" s="16">
        <v>7</v>
      </c>
      <c r="B22" s="16" t="s">
        <v>107</v>
      </c>
      <c r="C22" s="7" t="s">
        <v>23</v>
      </c>
      <c r="D22" s="18" t="s">
        <v>12</v>
      </c>
      <c r="E22" s="2">
        <v>0</v>
      </c>
      <c r="F22" s="2">
        <v>4</v>
      </c>
      <c r="G22" s="2">
        <v>5</v>
      </c>
      <c r="H22" s="26">
        <f t="shared" si="0"/>
        <v>-1</v>
      </c>
      <c r="I22" s="8" t="s">
        <v>185</v>
      </c>
      <c r="J22" s="41"/>
    </row>
    <row r="23" spans="1:10" ht="53.25" customHeight="1" x14ac:dyDescent="0.2">
      <c r="A23" s="16">
        <v>8</v>
      </c>
      <c r="B23" s="16" t="s">
        <v>108</v>
      </c>
      <c r="C23" s="7" t="s">
        <v>24</v>
      </c>
      <c r="D23" s="4" t="s">
        <v>12</v>
      </c>
      <c r="E23" s="2">
        <v>145</v>
      </c>
      <c r="F23" s="2">
        <v>100</v>
      </c>
      <c r="G23" s="2">
        <v>70</v>
      </c>
      <c r="H23" s="26">
        <f t="shared" si="0"/>
        <v>30</v>
      </c>
      <c r="I23" s="17" t="s">
        <v>190</v>
      </c>
      <c r="J23" s="41"/>
    </row>
    <row r="24" spans="1:10" ht="52.5" customHeight="1" x14ac:dyDescent="0.2">
      <c r="A24" s="16">
        <v>9</v>
      </c>
      <c r="B24" s="16" t="s">
        <v>109</v>
      </c>
      <c r="C24" s="7" t="s">
        <v>25</v>
      </c>
      <c r="D24" s="18" t="s">
        <v>12</v>
      </c>
      <c r="E24" s="2">
        <v>0</v>
      </c>
      <c r="F24" s="2">
        <v>4</v>
      </c>
      <c r="G24" s="2"/>
      <c r="H24" s="26">
        <f t="shared" si="0"/>
        <v>4</v>
      </c>
      <c r="I24" s="17" t="s">
        <v>189</v>
      </c>
      <c r="J24" s="41"/>
    </row>
    <row r="25" spans="1:10" ht="52.5" customHeight="1" x14ac:dyDescent="0.2">
      <c r="A25" s="16">
        <v>10</v>
      </c>
      <c r="B25" s="16" t="s">
        <v>110</v>
      </c>
      <c r="C25" s="7" t="s">
        <v>26</v>
      </c>
      <c r="D25" s="4" t="s">
        <v>7</v>
      </c>
      <c r="E25" s="2">
        <v>0</v>
      </c>
      <c r="F25" s="2">
        <v>1</v>
      </c>
      <c r="G25" s="2">
        <v>4</v>
      </c>
      <c r="H25" s="26">
        <f t="shared" si="0"/>
        <v>-3</v>
      </c>
      <c r="I25" s="17" t="s">
        <v>191</v>
      </c>
      <c r="J25" s="41"/>
    </row>
    <row r="26" spans="1:10" ht="66" x14ac:dyDescent="0.2">
      <c r="A26" s="16">
        <v>11</v>
      </c>
      <c r="B26" s="16" t="s">
        <v>111</v>
      </c>
      <c r="C26" s="7" t="s">
        <v>27</v>
      </c>
      <c r="D26" s="18" t="s">
        <v>7</v>
      </c>
      <c r="E26" s="2">
        <v>0</v>
      </c>
      <c r="F26" s="2">
        <v>1</v>
      </c>
      <c r="G26" s="2"/>
      <c r="H26" s="26">
        <f t="shared" si="0"/>
        <v>1</v>
      </c>
      <c r="I26" s="17" t="s">
        <v>192</v>
      </c>
      <c r="J26" s="41"/>
    </row>
    <row r="27" spans="1:10" ht="85.5" customHeight="1" x14ac:dyDescent="0.2">
      <c r="A27" s="16">
        <v>12</v>
      </c>
      <c r="B27" s="16" t="s">
        <v>112</v>
      </c>
      <c r="C27" s="7" t="s">
        <v>28</v>
      </c>
      <c r="D27" s="4" t="s">
        <v>6</v>
      </c>
      <c r="E27" s="2">
        <v>1</v>
      </c>
      <c r="F27" s="2">
        <v>4</v>
      </c>
      <c r="G27" s="2"/>
      <c r="H27" s="26">
        <f t="shared" si="0"/>
        <v>4</v>
      </c>
      <c r="I27" s="8" t="s">
        <v>185</v>
      </c>
      <c r="J27" s="41"/>
    </row>
    <row r="28" spans="1:10" ht="87" customHeight="1" x14ac:dyDescent="0.2">
      <c r="A28" s="16">
        <v>13</v>
      </c>
      <c r="B28" s="16" t="s">
        <v>113</v>
      </c>
      <c r="C28" s="7" t="s">
        <v>31</v>
      </c>
      <c r="D28" s="4" t="s">
        <v>6</v>
      </c>
      <c r="E28" s="2">
        <v>2</v>
      </c>
      <c r="F28" s="2">
        <v>4</v>
      </c>
      <c r="G28" s="2">
        <v>5</v>
      </c>
      <c r="H28" s="26">
        <f t="shared" si="0"/>
        <v>-1</v>
      </c>
      <c r="I28" s="8" t="s">
        <v>185</v>
      </c>
      <c r="J28" s="41"/>
    </row>
    <row r="29" spans="1:10" ht="91.5" customHeight="1" x14ac:dyDescent="0.2">
      <c r="A29" s="16">
        <v>14</v>
      </c>
      <c r="B29" s="16" t="s">
        <v>114</v>
      </c>
      <c r="C29" s="7" t="s">
        <v>29</v>
      </c>
      <c r="D29" s="4" t="s">
        <v>6</v>
      </c>
      <c r="E29" s="2">
        <v>0</v>
      </c>
      <c r="F29" s="2">
        <v>3</v>
      </c>
      <c r="G29" s="2"/>
      <c r="H29" s="26">
        <f t="shared" si="0"/>
        <v>3</v>
      </c>
      <c r="I29" s="8" t="s">
        <v>185</v>
      </c>
      <c r="J29" s="41"/>
    </row>
    <row r="30" spans="1:10" ht="87" customHeight="1" x14ac:dyDescent="0.2">
      <c r="A30" s="16">
        <v>15</v>
      </c>
      <c r="B30" s="16" t="s">
        <v>115</v>
      </c>
      <c r="C30" s="7" t="s">
        <v>30</v>
      </c>
      <c r="D30" s="18" t="s">
        <v>6</v>
      </c>
      <c r="E30" s="2">
        <v>0</v>
      </c>
      <c r="F30" s="2">
        <v>4</v>
      </c>
      <c r="G30" s="2"/>
      <c r="H30" s="26">
        <f t="shared" si="0"/>
        <v>4</v>
      </c>
      <c r="I30" s="8" t="s">
        <v>185</v>
      </c>
      <c r="J30" s="41"/>
    </row>
    <row r="31" spans="1:10" ht="86.25" customHeight="1" x14ac:dyDescent="0.2">
      <c r="A31" s="16">
        <v>16</v>
      </c>
      <c r="B31" s="16" t="s">
        <v>116</v>
      </c>
      <c r="C31" s="7" t="s">
        <v>32</v>
      </c>
      <c r="D31" s="18" t="s">
        <v>6</v>
      </c>
      <c r="E31" s="2">
        <v>0</v>
      </c>
      <c r="F31" s="2">
        <v>4</v>
      </c>
      <c r="G31" s="2">
        <v>5</v>
      </c>
      <c r="H31" s="26">
        <f t="shared" si="0"/>
        <v>-1</v>
      </c>
      <c r="I31" s="8" t="s">
        <v>185</v>
      </c>
      <c r="J31" s="41"/>
    </row>
    <row r="32" spans="1:10" ht="88.5" customHeight="1" x14ac:dyDescent="0.2">
      <c r="A32" s="16">
        <v>17</v>
      </c>
      <c r="B32" s="16" t="s">
        <v>117</v>
      </c>
      <c r="C32" s="7" t="s">
        <v>33</v>
      </c>
      <c r="D32" s="18" t="s">
        <v>6</v>
      </c>
      <c r="E32" s="2">
        <v>1</v>
      </c>
      <c r="F32" s="2">
        <v>4</v>
      </c>
      <c r="G32" s="2">
        <v>5</v>
      </c>
      <c r="H32" s="26">
        <f t="shared" si="0"/>
        <v>-1</v>
      </c>
      <c r="I32" s="8" t="s">
        <v>185</v>
      </c>
      <c r="J32" s="41"/>
    </row>
    <row r="33" spans="1:10" ht="86.25" customHeight="1" x14ac:dyDescent="0.2">
      <c r="A33" s="16">
        <v>18</v>
      </c>
      <c r="B33" s="16" t="s">
        <v>118</v>
      </c>
      <c r="C33" s="7" t="s">
        <v>34</v>
      </c>
      <c r="D33" s="18" t="s">
        <v>6</v>
      </c>
      <c r="E33" s="2">
        <v>0</v>
      </c>
      <c r="F33" s="2">
        <v>4</v>
      </c>
      <c r="G33" s="2">
        <v>5</v>
      </c>
      <c r="H33" s="26">
        <f t="shared" si="0"/>
        <v>-1</v>
      </c>
      <c r="I33" s="8" t="s">
        <v>185</v>
      </c>
      <c r="J33" s="41"/>
    </row>
    <row r="34" spans="1:10" ht="88.5" customHeight="1" x14ac:dyDescent="0.2">
      <c r="A34" s="16">
        <v>19</v>
      </c>
      <c r="B34" s="16" t="s">
        <v>119</v>
      </c>
      <c r="C34" s="7" t="s">
        <v>35</v>
      </c>
      <c r="D34" s="4" t="s">
        <v>6</v>
      </c>
      <c r="E34" s="2">
        <v>0</v>
      </c>
      <c r="F34" s="2">
        <v>2</v>
      </c>
      <c r="G34" s="2">
        <v>5</v>
      </c>
      <c r="H34" s="26">
        <f t="shared" si="0"/>
        <v>-3</v>
      </c>
      <c r="I34" s="8" t="s">
        <v>185</v>
      </c>
      <c r="J34" s="41"/>
    </row>
    <row r="35" spans="1:10" ht="82.5" x14ac:dyDescent="0.2">
      <c r="A35" s="16">
        <v>20</v>
      </c>
      <c r="B35" s="16" t="s">
        <v>120</v>
      </c>
      <c r="C35" s="7" t="s">
        <v>36</v>
      </c>
      <c r="D35" s="18" t="s">
        <v>6</v>
      </c>
      <c r="E35" s="2">
        <v>2</v>
      </c>
      <c r="F35" s="2">
        <v>4</v>
      </c>
      <c r="G35" s="2">
        <v>5</v>
      </c>
      <c r="H35" s="26">
        <f t="shared" si="0"/>
        <v>-1</v>
      </c>
      <c r="I35" s="8" t="s">
        <v>185</v>
      </c>
      <c r="J35" s="41"/>
    </row>
    <row r="36" spans="1:10" ht="87.75" customHeight="1" x14ac:dyDescent="0.2">
      <c r="A36" s="16">
        <v>21</v>
      </c>
      <c r="B36" s="16" t="s">
        <v>121</v>
      </c>
      <c r="C36" s="7" t="s">
        <v>37</v>
      </c>
      <c r="D36" s="4" t="s">
        <v>6</v>
      </c>
      <c r="E36" s="2">
        <v>0</v>
      </c>
      <c r="F36" s="2">
        <v>6</v>
      </c>
      <c r="G36" s="2">
        <v>1</v>
      </c>
      <c r="H36" s="26">
        <f t="shared" si="0"/>
        <v>5</v>
      </c>
      <c r="I36" s="8" t="s">
        <v>185</v>
      </c>
      <c r="J36" s="41"/>
    </row>
    <row r="37" spans="1:10" ht="87.75" customHeight="1" x14ac:dyDescent="0.2">
      <c r="A37" s="16">
        <v>22</v>
      </c>
      <c r="B37" s="16" t="s">
        <v>122</v>
      </c>
      <c r="C37" s="7" t="s">
        <v>38</v>
      </c>
      <c r="D37" s="4" t="s">
        <v>6</v>
      </c>
      <c r="E37" s="2">
        <v>0</v>
      </c>
      <c r="F37" s="2">
        <v>4</v>
      </c>
      <c r="G37" s="2">
        <v>2</v>
      </c>
      <c r="H37" s="26">
        <f t="shared" si="0"/>
        <v>2</v>
      </c>
      <c r="I37" s="8" t="s">
        <v>185</v>
      </c>
      <c r="J37" s="41"/>
    </row>
    <row r="38" spans="1:10" ht="87.75" customHeight="1" x14ac:dyDescent="0.2">
      <c r="A38" s="16">
        <v>23</v>
      </c>
      <c r="B38" s="16" t="s">
        <v>123</v>
      </c>
      <c r="C38" s="7" t="s">
        <v>39</v>
      </c>
      <c r="D38" s="18" t="s">
        <v>6</v>
      </c>
      <c r="E38" s="2">
        <v>0</v>
      </c>
      <c r="F38" s="2">
        <v>4</v>
      </c>
      <c r="G38" s="2">
        <v>5</v>
      </c>
      <c r="H38" s="26">
        <f t="shared" si="0"/>
        <v>-1</v>
      </c>
      <c r="I38" s="8" t="s">
        <v>185</v>
      </c>
      <c r="J38" s="41"/>
    </row>
    <row r="39" spans="1:10" ht="87.75" customHeight="1" x14ac:dyDescent="0.2">
      <c r="A39" s="16">
        <v>24</v>
      </c>
      <c r="B39" s="16" t="s">
        <v>124</v>
      </c>
      <c r="C39" s="7" t="s">
        <v>40</v>
      </c>
      <c r="D39" s="4" t="s">
        <v>6</v>
      </c>
      <c r="E39" s="2">
        <v>3</v>
      </c>
      <c r="F39" s="2">
        <v>4</v>
      </c>
      <c r="G39" s="2">
        <v>5</v>
      </c>
      <c r="H39" s="26">
        <f t="shared" si="0"/>
        <v>-1</v>
      </c>
      <c r="I39" s="8" t="s">
        <v>185</v>
      </c>
      <c r="J39" s="41"/>
    </row>
    <row r="40" spans="1:10" ht="87.75" customHeight="1" x14ac:dyDescent="0.2">
      <c r="A40" s="16">
        <v>25</v>
      </c>
      <c r="B40" s="16" t="s">
        <v>125</v>
      </c>
      <c r="C40" s="7" t="s">
        <v>41</v>
      </c>
      <c r="D40" s="18" t="s">
        <v>6</v>
      </c>
      <c r="E40" s="2">
        <v>0</v>
      </c>
      <c r="F40" s="2">
        <v>1</v>
      </c>
      <c r="G40" s="2"/>
      <c r="H40" s="26">
        <f t="shared" si="0"/>
        <v>1</v>
      </c>
      <c r="I40" s="8" t="s">
        <v>185</v>
      </c>
      <c r="J40" s="41"/>
    </row>
    <row r="41" spans="1:10" ht="57.75" customHeight="1" x14ac:dyDescent="0.2">
      <c r="A41" s="16">
        <v>26</v>
      </c>
      <c r="B41" s="16" t="s">
        <v>126</v>
      </c>
      <c r="C41" s="7" t="s">
        <v>42</v>
      </c>
      <c r="D41" s="4" t="s">
        <v>6</v>
      </c>
      <c r="E41" s="2">
        <v>1</v>
      </c>
      <c r="F41" s="2">
        <v>2</v>
      </c>
      <c r="G41" s="2">
        <v>20</v>
      </c>
      <c r="H41" s="26">
        <f t="shared" si="0"/>
        <v>-18</v>
      </c>
      <c r="I41" s="19" t="s">
        <v>188</v>
      </c>
      <c r="J41" s="41"/>
    </row>
    <row r="42" spans="1:10" ht="90.75" customHeight="1" x14ac:dyDescent="0.2">
      <c r="A42" s="16">
        <v>27</v>
      </c>
      <c r="B42" s="16" t="s">
        <v>127</v>
      </c>
      <c r="C42" s="7" t="s">
        <v>43</v>
      </c>
      <c r="D42" s="4" t="s">
        <v>6</v>
      </c>
      <c r="E42" s="2">
        <v>0</v>
      </c>
      <c r="F42" s="2">
        <v>2</v>
      </c>
      <c r="G42" s="2">
        <v>2</v>
      </c>
      <c r="H42" s="26">
        <f t="shared" si="0"/>
        <v>0</v>
      </c>
      <c r="I42" s="8" t="s">
        <v>185</v>
      </c>
      <c r="J42" s="41"/>
    </row>
    <row r="43" spans="1:10" ht="90.75" customHeight="1" x14ac:dyDescent="0.2">
      <c r="A43" s="16">
        <v>28</v>
      </c>
      <c r="B43" s="16" t="s">
        <v>128</v>
      </c>
      <c r="C43" s="7" t="s">
        <v>44</v>
      </c>
      <c r="D43" s="4" t="s">
        <v>6</v>
      </c>
      <c r="E43" s="2">
        <v>0</v>
      </c>
      <c r="F43" s="2">
        <v>2</v>
      </c>
      <c r="G43" s="2">
        <v>2</v>
      </c>
      <c r="H43" s="26">
        <f t="shared" si="0"/>
        <v>0</v>
      </c>
      <c r="I43" s="8" t="s">
        <v>185</v>
      </c>
      <c r="J43" s="41"/>
    </row>
    <row r="44" spans="1:10" ht="90.75" customHeight="1" x14ac:dyDescent="0.2">
      <c r="A44" s="16">
        <v>29</v>
      </c>
      <c r="B44" s="16" t="s">
        <v>129</v>
      </c>
      <c r="C44" s="7" t="s">
        <v>45</v>
      </c>
      <c r="D44" s="4" t="s">
        <v>6</v>
      </c>
      <c r="E44" s="2">
        <v>0</v>
      </c>
      <c r="F44" s="2">
        <v>3</v>
      </c>
      <c r="G44" s="2">
        <v>2</v>
      </c>
      <c r="H44" s="26">
        <f t="shared" si="0"/>
        <v>1</v>
      </c>
      <c r="I44" s="8" t="s">
        <v>185</v>
      </c>
      <c r="J44" s="41"/>
    </row>
    <row r="45" spans="1:10" ht="87.75" customHeight="1" x14ac:dyDescent="0.2">
      <c r="A45" s="16">
        <v>30</v>
      </c>
      <c r="B45" s="16" t="s">
        <v>130</v>
      </c>
      <c r="C45" s="7" t="s">
        <v>46</v>
      </c>
      <c r="D45" s="18" t="s">
        <v>6</v>
      </c>
      <c r="E45" s="2">
        <v>0</v>
      </c>
      <c r="F45" s="2">
        <v>3</v>
      </c>
      <c r="G45" s="2">
        <v>10</v>
      </c>
      <c r="H45" s="26">
        <f t="shared" si="0"/>
        <v>-7</v>
      </c>
      <c r="I45" s="8" t="s">
        <v>185</v>
      </c>
      <c r="J45" s="41"/>
    </row>
    <row r="46" spans="1:10" ht="87.75" customHeight="1" x14ac:dyDescent="0.2">
      <c r="A46" s="16">
        <v>31</v>
      </c>
      <c r="B46" s="16" t="s">
        <v>131</v>
      </c>
      <c r="C46" s="7" t="s">
        <v>47</v>
      </c>
      <c r="D46" s="18" t="s">
        <v>6</v>
      </c>
      <c r="E46" s="2">
        <v>1</v>
      </c>
      <c r="F46" s="2">
        <v>3</v>
      </c>
      <c r="G46" s="2">
        <v>2</v>
      </c>
      <c r="H46" s="26">
        <f t="shared" si="0"/>
        <v>1</v>
      </c>
      <c r="I46" s="8" t="s">
        <v>185</v>
      </c>
      <c r="J46" s="41"/>
    </row>
    <row r="47" spans="1:10" ht="87.75" customHeight="1" x14ac:dyDescent="0.2">
      <c r="A47" s="16">
        <v>32</v>
      </c>
      <c r="B47" s="16" t="s">
        <v>132</v>
      </c>
      <c r="C47" s="7" t="s">
        <v>48</v>
      </c>
      <c r="D47" s="4" t="s">
        <v>6</v>
      </c>
      <c r="E47" s="2">
        <v>0</v>
      </c>
      <c r="F47" s="2">
        <v>2</v>
      </c>
      <c r="G47" s="2"/>
      <c r="H47" s="26">
        <f t="shared" si="0"/>
        <v>2</v>
      </c>
      <c r="I47" s="8" t="s">
        <v>185</v>
      </c>
      <c r="J47" s="41"/>
    </row>
    <row r="48" spans="1:10" ht="87.75" customHeight="1" x14ac:dyDescent="0.2">
      <c r="A48" s="16">
        <v>33</v>
      </c>
      <c r="B48" s="16" t="s">
        <v>133</v>
      </c>
      <c r="C48" s="7" t="s">
        <v>49</v>
      </c>
      <c r="D48" s="18" t="s">
        <v>6</v>
      </c>
      <c r="E48" s="2">
        <v>0</v>
      </c>
      <c r="F48" s="2">
        <v>2</v>
      </c>
      <c r="G48" s="2"/>
      <c r="H48" s="26">
        <f t="shared" si="0"/>
        <v>2</v>
      </c>
      <c r="I48" s="8" t="s">
        <v>185</v>
      </c>
      <c r="J48" s="41"/>
    </row>
    <row r="49" spans="1:10" ht="87.75" customHeight="1" x14ac:dyDescent="0.2">
      <c r="A49" s="16">
        <v>34</v>
      </c>
      <c r="B49" s="16" t="s">
        <v>134</v>
      </c>
      <c r="C49" s="7" t="s">
        <v>51</v>
      </c>
      <c r="D49" s="18" t="s">
        <v>6</v>
      </c>
      <c r="E49" s="2">
        <v>0</v>
      </c>
      <c r="F49" s="2">
        <v>3</v>
      </c>
      <c r="G49" s="2">
        <v>2</v>
      </c>
      <c r="H49" s="26">
        <f t="shared" si="0"/>
        <v>1</v>
      </c>
      <c r="I49" s="8" t="s">
        <v>185</v>
      </c>
      <c r="J49" s="41"/>
    </row>
    <row r="50" spans="1:10" ht="88.5" customHeight="1" x14ac:dyDescent="0.2">
      <c r="A50" s="16">
        <v>35</v>
      </c>
      <c r="B50" s="16" t="s">
        <v>135</v>
      </c>
      <c r="C50" s="7" t="s">
        <v>50</v>
      </c>
      <c r="D50" s="4" t="s">
        <v>6</v>
      </c>
      <c r="E50" s="2">
        <v>0</v>
      </c>
      <c r="F50" s="2">
        <v>2</v>
      </c>
      <c r="G50" s="2"/>
      <c r="H50" s="26">
        <f t="shared" si="0"/>
        <v>2</v>
      </c>
      <c r="I50" s="8" t="s">
        <v>185</v>
      </c>
      <c r="J50" s="41"/>
    </row>
    <row r="51" spans="1:10" ht="88.5" customHeight="1" x14ac:dyDescent="0.2">
      <c r="A51" s="16">
        <v>36</v>
      </c>
      <c r="B51" s="16" t="s">
        <v>136</v>
      </c>
      <c r="C51" s="7" t="s">
        <v>52</v>
      </c>
      <c r="D51" s="4" t="s">
        <v>6</v>
      </c>
      <c r="E51" s="2">
        <v>0</v>
      </c>
      <c r="F51" s="2">
        <v>4</v>
      </c>
      <c r="G51" s="2"/>
      <c r="H51" s="26">
        <f t="shared" si="0"/>
        <v>4</v>
      </c>
      <c r="I51" s="8" t="s">
        <v>185</v>
      </c>
      <c r="J51" s="41"/>
    </row>
    <row r="52" spans="1:10" ht="88.5" customHeight="1" x14ac:dyDescent="0.2">
      <c r="A52" s="16">
        <v>37</v>
      </c>
      <c r="B52" s="16" t="s">
        <v>137</v>
      </c>
      <c r="C52" s="7" t="s">
        <v>53</v>
      </c>
      <c r="D52" s="4" t="s">
        <v>6</v>
      </c>
      <c r="E52" s="2">
        <v>0</v>
      </c>
      <c r="F52" s="2">
        <v>4</v>
      </c>
      <c r="G52" s="2"/>
      <c r="H52" s="26">
        <f t="shared" si="0"/>
        <v>4</v>
      </c>
      <c r="I52" s="8" t="s">
        <v>185</v>
      </c>
      <c r="J52" s="41"/>
    </row>
    <row r="53" spans="1:10" ht="88.5" customHeight="1" x14ac:dyDescent="0.2">
      <c r="A53" s="16">
        <v>38</v>
      </c>
      <c r="B53" s="16" t="s">
        <v>138</v>
      </c>
      <c r="C53" s="7" t="s">
        <v>54</v>
      </c>
      <c r="D53" s="4" t="s">
        <v>6</v>
      </c>
      <c r="E53" s="2">
        <v>0</v>
      </c>
      <c r="F53" s="2">
        <v>3</v>
      </c>
      <c r="G53" s="2"/>
      <c r="H53" s="26">
        <f t="shared" si="0"/>
        <v>3</v>
      </c>
      <c r="I53" s="8" t="s">
        <v>185</v>
      </c>
      <c r="J53" s="41"/>
    </row>
    <row r="54" spans="1:10" ht="89.25" customHeight="1" x14ac:dyDescent="0.2">
      <c r="A54" s="16">
        <v>39</v>
      </c>
      <c r="B54" s="16" t="s">
        <v>139</v>
      </c>
      <c r="C54" s="7" t="s">
        <v>55</v>
      </c>
      <c r="D54" s="4" t="s">
        <v>6</v>
      </c>
      <c r="E54" s="2">
        <v>2</v>
      </c>
      <c r="F54" s="2">
        <v>5</v>
      </c>
      <c r="G54" s="2">
        <v>10</v>
      </c>
      <c r="H54" s="26">
        <f t="shared" si="0"/>
        <v>-5</v>
      </c>
      <c r="I54" s="8" t="s">
        <v>185</v>
      </c>
      <c r="J54" s="41"/>
    </row>
    <row r="55" spans="1:10" ht="89.25" customHeight="1" x14ac:dyDescent="0.2">
      <c r="A55" s="16">
        <v>40</v>
      </c>
      <c r="B55" s="16" t="s">
        <v>140</v>
      </c>
      <c r="C55" s="7" t="s">
        <v>56</v>
      </c>
      <c r="D55" s="4" t="s">
        <v>6</v>
      </c>
      <c r="E55" s="2">
        <v>3</v>
      </c>
      <c r="F55" s="2">
        <v>4</v>
      </c>
      <c r="G55" s="2">
        <v>5</v>
      </c>
      <c r="H55" s="26">
        <f t="shared" si="0"/>
        <v>-1</v>
      </c>
      <c r="I55" s="8" t="s">
        <v>185</v>
      </c>
      <c r="J55" s="41"/>
    </row>
    <row r="56" spans="1:10" ht="89.25" customHeight="1" x14ac:dyDescent="0.2">
      <c r="A56" s="16">
        <v>41</v>
      </c>
      <c r="B56" s="16" t="s">
        <v>141</v>
      </c>
      <c r="C56" s="7" t="s">
        <v>57</v>
      </c>
      <c r="D56" s="4" t="s">
        <v>6</v>
      </c>
      <c r="E56" s="2">
        <v>0</v>
      </c>
      <c r="F56" s="2">
        <v>2</v>
      </c>
      <c r="G56" s="2">
        <v>5</v>
      </c>
      <c r="H56" s="26">
        <f t="shared" si="0"/>
        <v>-3</v>
      </c>
      <c r="I56" s="8" t="s">
        <v>185</v>
      </c>
      <c r="J56" s="41"/>
    </row>
    <row r="57" spans="1:10" ht="89.25" customHeight="1" x14ac:dyDescent="0.2">
      <c r="A57" s="16">
        <v>42</v>
      </c>
      <c r="B57" s="16" t="s">
        <v>142</v>
      </c>
      <c r="C57" s="7" t="s">
        <v>58</v>
      </c>
      <c r="D57" s="4" t="s">
        <v>6</v>
      </c>
      <c r="E57" s="2">
        <v>0</v>
      </c>
      <c r="F57" s="2">
        <v>3</v>
      </c>
      <c r="G57" s="2"/>
      <c r="H57" s="26">
        <f t="shared" si="0"/>
        <v>3</v>
      </c>
      <c r="I57" s="8" t="s">
        <v>185</v>
      </c>
      <c r="J57" s="41"/>
    </row>
    <row r="58" spans="1:10" ht="89.25" customHeight="1" x14ac:dyDescent="0.2">
      <c r="A58" s="16">
        <v>43</v>
      </c>
      <c r="B58" s="16" t="s">
        <v>143</v>
      </c>
      <c r="C58" s="7" t="s">
        <v>59</v>
      </c>
      <c r="D58" s="4" t="s">
        <v>6</v>
      </c>
      <c r="E58" s="2">
        <v>0</v>
      </c>
      <c r="F58" s="2">
        <v>3</v>
      </c>
      <c r="G58" s="2">
        <v>10</v>
      </c>
      <c r="H58" s="26">
        <f t="shared" si="0"/>
        <v>-7</v>
      </c>
      <c r="I58" s="8" t="s">
        <v>185</v>
      </c>
      <c r="J58" s="41"/>
    </row>
    <row r="59" spans="1:10" ht="93" customHeight="1" x14ac:dyDescent="0.2">
      <c r="A59" s="16">
        <v>44</v>
      </c>
      <c r="B59" s="16" t="s">
        <v>144</v>
      </c>
      <c r="C59" s="7" t="s">
        <v>61</v>
      </c>
      <c r="D59" s="18" t="s">
        <v>6</v>
      </c>
      <c r="E59" s="2">
        <v>0</v>
      </c>
      <c r="F59" s="2">
        <v>2</v>
      </c>
      <c r="G59" s="2"/>
      <c r="H59" s="26">
        <f t="shared" si="0"/>
        <v>2</v>
      </c>
      <c r="I59" s="8" t="s">
        <v>185</v>
      </c>
      <c r="J59" s="41"/>
    </row>
    <row r="60" spans="1:10" ht="93" customHeight="1" x14ac:dyDescent="0.2">
      <c r="A60" s="16">
        <v>45</v>
      </c>
      <c r="B60" s="16" t="s">
        <v>145</v>
      </c>
      <c r="C60" s="7" t="s">
        <v>60</v>
      </c>
      <c r="D60" s="4" t="s">
        <v>6</v>
      </c>
      <c r="E60" s="2">
        <v>0</v>
      </c>
      <c r="F60" s="2">
        <v>3</v>
      </c>
      <c r="G60" s="2"/>
      <c r="H60" s="26">
        <f t="shared" si="0"/>
        <v>3</v>
      </c>
      <c r="I60" s="8" t="s">
        <v>185</v>
      </c>
      <c r="J60" s="41"/>
    </row>
    <row r="61" spans="1:10" ht="93" customHeight="1" x14ac:dyDescent="0.2">
      <c r="A61" s="16">
        <v>46</v>
      </c>
      <c r="B61" s="16" t="s">
        <v>146</v>
      </c>
      <c r="C61" s="7" t="s">
        <v>62</v>
      </c>
      <c r="D61" s="4" t="s">
        <v>6</v>
      </c>
      <c r="E61" s="2">
        <v>2</v>
      </c>
      <c r="F61" s="2">
        <v>2</v>
      </c>
      <c r="G61" s="2">
        <v>2</v>
      </c>
      <c r="H61" s="26">
        <f t="shared" si="0"/>
        <v>0</v>
      </c>
      <c r="I61" s="8" t="s">
        <v>185</v>
      </c>
      <c r="J61" s="41"/>
    </row>
    <row r="62" spans="1:10" ht="93" customHeight="1" x14ac:dyDescent="0.2">
      <c r="A62" s="16">
        <v>47</v>
      </c>
      <c r="B62" s="16" t="s">
        <v>147</v>
      </c>
      <c r="C62" s="7" t="s">
        <v>63</v>
      </c>
      <c r="D62" s="4" t="s">
        <v>6</v>
      </c>
      <c r="E62" s="2">
        <v>0</v>
      </c>
      <c r="F62" s="2">
        <v>2</v>
      </c>
      <c r="G62" s="2">
        <v>2</v>
      </c>
      <c r="H62" s="26">
        <f t="shared" si="0"/>
        <v>0</v>
      </c>
      <c r="I62" s="8" t="s">
        <v>185</v>
      </c>
      <c r="J62" s="41"/>
    </row>
    <row r="63" spans="1:10" ht="92.25" customHeight="1" x14ac:dyDescent="0.2">
      <c r="A63" s="16">
        <v>48</v>
      </c>
      <c r="B63" s="16" t="s">
        <v>148</v>
      </c>
      <c r="C63" s="7" t="s">
        <v>64</v>
      </c>
      <c r="D63" s="4" t="s">
        <v>6</v>
      </c>
      <c r="E63" s="2">
        <v>0</v>
      </c>
      <c r="F63" s="2">
        <v>6</v>
      </c>
      <c r="G63" s="2"/>
      <c r="H63" s="26">
        <f t="shared" si="0"/>
        <v>6</v>
      </c>
      <c r="I63" s="8" t="s">
        <v>185</v>
      </c>
      <c r="J63" s="41"/>
    </row>
    <row r="64" spans="1:10" ht="92.25" customHeight="1" x14ac:dyDescent="0.2">
      <c r="A64" s="16">
        <v>49</v>
      </c>
      <c r="B64" s="16" t="s">
        <v>149</v>
      </c>
      <c r="C64" s="7" t="s">
        <v>65</v>
      </c>
      <c r="D64" s="4" t="s">
        <v>12</v>
      </c>
      <c r="E64" s="2">
        <v>0</v>
      </c>
      <c r="F64" s="2">
        <v>2</v>
      </c>
      <c r="G64" s="2"/>
      <c r="H64" s="26">
        <f t="shared" si="0"/>
        <v>2</v>
      </c>
      <c r="I64" s="8" t="s">
        <v>185</v>
      </c>
      <c r="J64" s="41"/>
    </row>
    <row r="65" spans="1:10" ht="92.25" customHeight="1" x14ac:dyDescent="0.2">
      <c r="A65" s="16">
        <v>50</v>
      </c>
      <c r="B65" s="16" t="s">
        <v>150</v>
      </c>
      <c r="C65" s="7" t="s">
        <v>66</v>
      </c>
      <c r="D65" s="4" t="s">
        <v>12</v>
      </c>
      <c r="E65" s="2">
        <v>0</v>
      </c>
      <c r="F65" s="2">
        <v>2</v>
      </c>
      <c r="G65" s="2"/>
      <c r="H65" s="26">
        <f t="shared" si="0"/>
        <v>2</v>
      </c>
      <c r="I65" s="8" t="s">
        <v>185</v>
      </c>
      <c r="J65" s="41"/>
    </row>
    <row r="66" spans="1:10" ht="92.25" customHeight="1" x14ac:dyDescent="0.2">
      <c r="A66" s="16">
        <v>51</v>
      </c>
      <c r="B66" s="16" t="s">
        <v>151</v>
      </c>
      <c r="C66" s="7" t="s">
        <v>68</v>
      </c>
      <c r="D66" s="18" t="s">
        <v>12</v>
      </c>
      <c r="E66" s="2">
        <v>0</v>
      </c>
      <c r="F66" s="2">
        <v>2</v>
      </c>
      <c r="G66" s="2">
        <v>5</v>
      </c>
      <c r="H66" s="26">
        <f t="shared" si="0"/>
        <v>-3</v>
      </c>
      <c r="I66" s="8" t="s">
        <v>185</v>
      </c>
      <c r="J66" s="41"/>
    </row>
    <row r="67" spans="1:10" ht="92.25" customHeight="1" x14ac:dyDescent="0.2">
      <c r="A67" s="16">
        <v>52</v>
      </c>
      <c r="B67" s="16" t="s">
        <v>152</v>
      </c>
      <c r="C67" s="7" t="s">
        <v>69</v>
      </c>
      <c r="D67" s="18" t="s">
        <v>12</v>
      </c>
      <c r="E67" s="2">
        <v>0</v>
      </c>
      <c r="F67" s="2">
        <v>2</v>
      </c>
      <c r="G67" s="2">
        <v>5</v>
      </c>
      <c r="H67" s="26">
        <f t="shared" si="0"/>
        <v>-3</v>
      </c>
      <c r="I67" s="8" t="s">
        <v>185</v>
      </c>
      <c r="J67" s="41"/>
    </row>
    <row r="68" spans="1:10" ht="57" customHeight="1" x14ac:dyDescent="0.2">
      <c r="A68" s="16">
        <v>53</v>
      </c>
      <c r="B68" s="16" t="s">
        <v>153</v>
      </c>
      <c r="C68" s="7" t="s">
        <v>70</v>
      </c>
      <c r="D68" s="4" t="s">
        <v>12</v>
      </c>
      <c r="E68" s="2">
        <v>0</v>
      </c>
      <c r="F68" s="2">
        <v>2</v>
      </c>
      <c r="G68" s="2">
        <v>2</v>
      </c>
      <c r="H68" s="26">
        <f t="shared" si="0"/>
        <v>0</v>
      </c>
      <c r="I68" s="17" t="s">
        <v>187</v>
      </c>
      <c r="J68" s="41"/>
    </row>
    <row r="69" spans="1:10" ht="92.25" customHeight="1" x14ac:dyDescent="0.2">
      <c r="A69" s="16">
        <v>54</v>
      </c>
      <c r="B69" s="16" t="s">
        <v>154</v>
      </c>
      <c r="C69" s="7" t="s">
        <v>71</v>
      </c>
      <c r="D69" s="18" t="s">
        <v>12</v>
      </c>
      <c r="E69" s="2">
        <v>0</v>
      </c>
      <c r="F69" s="2">
        <v>2</v>
      </c>
      <c r="G69" s="2">
        <v>5</v>
      </c>
      <c r="H69" s="26">
        <f t="shared" si="0"/>
        <v>-3</v>
      </c>
      <c r="I69" s="8" t="s">
        <v>185</v>
      </c>
      <c r="J69" s="41"/>
    </row>
    <row r="70" spans="1:10" ht="92.25" customHeight="1" x14ac:dyDescent="0.2">
      <c r="A70" s="16">
        <v>55</v>
      </c>
      <c r="B70" s="16" t="s">
        <v>155</v>
      </c>
      <c r="C70" s="7" t="s">
        <v>72</v>
      </c>
      <c r="D70" s="18" t="s">
        <v>12</v>
      </c>
      <c r="E70" s="2">
        <v>0</v>
      </c>
      <c r="F70" s="2">
        <v>2</v>
      </c>
      <c r="G70" s="2">
        <v>5</v>
      </c>
      <c r="H70" s="26">
        <f t="shared" si="0"/>
        <v>-3</v>
      </c>
      <c r="I70" s="8" t="s">
        <v>185</v>
      </c>
      <c r="J70" s="41"/>
    </row>
    <row r="71" spans="1:10" ht="92.25" customHeight="1" x14ac:dyDescent="0.2">
      <c r="A71" s="16">
        <v>56</v>
      </c>
      <c r="B71" s="16" t="s">
        <v>156</v>
      </c>
      <c r="C71" s="7" t="s">
        <v>73</v>
      </c>
      <c r="D71" s="18" t="s">
        <v>12</v>
      </c>
      <c r="E71" s="2">
        <v>0</v>
      </c>
      <c r="F71" s="2">
        <v>2</v>
      </c>
      <c r="G71" s="2">
        <v>5</v>
      </c>
      <c r="H71" s="26">
        <f t="shared" si="0"/>
        <v>-3</v>
      </c>
      <c r="I71" s="8" t="s">
        <v>185</v>
      </c>
      <c r="J71" s="41"/>
    </row>
    <row r="72" spans="1:10" ht="92.25" customHeight="1" x14ac:dyDescent="0.2">
      <c r="A72" s="16">
        <v>57</v>
      </c>
      <c r="B72" s="16" t="s">
        <v>157</v>
      </c>
      <c r="C72" s="7" t="s">
        <v>74</v>
      </c>
      <c r="D72" s="18" t="s">
        <v>12</v>
      </c>
      <c r="E72" s="2">
        <v>1</v>
      </c>
      <c r="F72" s="2">
        <v>2</v>
      </c>
      <c r="G72" s="2">
        <v>5</v>
      </c>
      <c r="H72" s="26">
        <f t="shared" si="0"/>
        <v>-3</v>
      </c>
      <c r="I72" s="8" t="s">
        <v>185</v>
      </c>
      <c r="J72" s="41"/>
    </row>
    <row r="73" spans="1:10" ht="92.25" customHeight="1" x14ac:dyDescent="0.2">
      <c r="A73" s="16">
        <v>58</v>
      </c>
      <c r="B73" s="16" t="s">
        <v>158</v>
      </c>
      <c r="C73" s="7" t="s">
        <v>75</v>
      </c>
      <c r="D73" s="18" t="s">
        <v>12</v>
      </c>
      <c r="E73" s="2">
        <v>0</v>
      </c>
      <c r="F73" s="2">
        <v>2</v>
      </c>
      <c r="G73" s="2">
        <v>5</v>
      </c>
      <c r="H73" s="26">
        <f t="shared" ref="H73:H87" si="1">F73-G73</f>
        <v>-3</v>
      </c>
      <c r="I73" s="8" t="s">
        <v>185</v>
      </c>
      <c r="J73" s="41"/>
    </row>
    <row r="74" spans="1:10" ht="92.25" customHeight="1" x14ac:dyDescent="0.2">
      <c r="A74" s="16">
        <v>59</v>
      </c>
      <c r="B74" s="16" t="s">
        <v>159</v>
      </c>
      <c r="C74" s="7" t="s">
        <v>76</v>
      </c>
      <c r="D74" s="18" t="s">
        <v>12</v>
      </c>
      <c r="E74" s="2">
        <v>1</v>
      </c>
      <c r="F74" s="2">
        <v>2</v>
      </c>
      <c r="G74" s="2">
        <v>5</v>
      </c>
      <c r="H74" s="26">
        <f t="shared" si="1"/>
        <v>-3</v>
      </c>
      <c r="I74" s="8" t="s">
        <v>185</v>
      </c>
      <c r="J74" s="41"/>
    </row>
    <row r="75" spans="1:10" ht="91.5" customHeight="1" x14ac:dyDescent="0.2">
      <c r="A75" s="16">
        <v>60</v>
      </c>
      <c r="B75" s="16" t="s">
        <v>160</v>
      </c>
      <c r="C75" s="7" t="s">
        <v>77</v>
      </c>
      <c r="D75" s="18" t="s">
        <v>12</v>
      </c>
      <c r="E75" s="2">
        <v>0</v>
      </c>
      <c r="F75" s="2">
        <v>2</v>
      </c>
      <c r="G75" s="2">
        <v>5</v>
      </c>
      <c r="H75" s="26">
        <f t="shared" si="1"/>
        <v>-3</v>
      </c>
      <c r="I75" s="8" t="s">
        <v>185</v>
      </c>
      <c r="J75" s="41"/>
    </row>
    <row r="76" spans="1:10" ht="56.25" customHeight="1" x14ac:dyDescent="0.2">
      <c r="A76" s="16">
        <v>61</v>
      </c>
      <c r="B76" s="16" t="s">
        <v>161</v>
      </c>
      <c r="C76" s="7" t="s">
        <v>67</v>
      </c>
      <c r="D76" s="4" t="s">
        <v>12</v>
      </c>
      <c r="E76" s="2">
        <v>0</v>
      </c>
      <c r="F76" s="2">
        <v>1</v>
      </c>
      <c r="G76" s="2">
        <v>3</v>
      </c>
      <c r="H76" s="26">
        <f t="shared" si="1"/>
        <v>-2</v>
      </c>
      <c r="I76" s="8" t="s">
        <v>186</v>
      </c>
      <c r="J76" s="41"/>
    </row>
    <row r="77" spans="1:10" ht="20.25" customHeight="1" x14ac:dyDescent="0.25">
      <c r="A77" s="21" t="s">
        <v>89</v>
      </c>
      <c r="B77" s="46"/>
      <c r="C77" s="47" t="s">
        <v>202</v>
      </c>
      <c r="D77" s="44"/>
      <c r="E77" s="22"/>
      <c r="F77" s="22"/>
      <c r="G77" s="45"/>
      <c r="H77" s="26"/>
      <c r="I77" s="22"/>
      <c r="J77" s="41"/>
    </row>
    <row r="78" spans="1:10" ht="102.75" customHeight="1" x14ac:dyDescent="0.2">
      <c r="A78" s="23">
        <v>1</v>
      </c>
      <c r="B78" s="23" t="s">
        <v>162</v>
      </c>
      <c r="C78" s="24" t="s">
        <v>78</v>
      </c>
      <c r="D78" s="25" t="s">
        <v>12</v>
      </c>
      <c r="E78" s="26">
        <v>0</v>
      </c>
      <c r="F78" s="26">
        <v>5</v>
      </c>
      <c r="G78" s="28">
        <v>10</v>
      </c>
      <c r="H78" s="26">
        <f t="shared" si="1"/>
        <v>-5</v>
      </c>
      <c r="I78" s="29" t="s">
        <v>174</v>
      </c>
      <c r="J78" s="41"/>
    </row>
    <row r="79" spans="1:10" ht="102.75" customHeight="1" x14ac:dyDescent="0.2">
      <c r="A79" s="23">
        <v>2</v>
      </c>
      <c r="B79" s="23" t="s">
        <v>163</v>
      </c>
      <c r="C79" s="24" t="s">
        <v>79</v>
      </c>
      <c r="D79" s="25" t="s">
        <v>6</v>
      </c>
      <c r="E79" s="26">
        <v>2</v>
      </c>
      <c r="F79" s="26">
        <v>2</v>
      </c>
      <c r="G79" s="27">
        <v>2</v>
      </c>
      <c r="H79" s="26">
        <f t="shared" si="1"/>
        <v>0</v>
      </c>
      <c r="I79" s="30" t="s">
        <v>175</v>
      </c>
      <c r="J79" s="41"/>
    </row>
    <row r="80" spans="1:10" ht="53.25" customHeight="1" x14ac:dyDescent="0.2">
      <c r="A80" s="23">
        <v>3</v>
      </c>
      <c r="B80" s="23" t="s">
        <v>164</v>
      </c>
      <c r="C80" s="24" t="s">
        <v>80</v>
      </c>
      <c r="D80" s="25" t="s">
        <v>6</v>
      </c>
      <c r="E80" s="26">
        <v>1</v>
      </c>
      <c r="F80" s="26">
        <v>1</v>
      </c>
      <c r="G80" s="27">
        <v>3</v>
      </c>
      <c r="H80" s="26">
        <f t="shared" si="1"/>
        <v>-2</v>
      </c>
      <c r="I80" s="30" t="s">
        <v>176</v>
      </c>
      <c r="J80" s="41"/>
    </row>
    <row r="81" spans="1:10" ht="70.5" customHeight="1" x14ac:dyDescent="0.2">
      <c r="A81" s="23">
        <v>4</v>
      </c>
      <c r="B81" s="23" t="s">
        <v>165</v>
      </c>
      <c r="C81" s="24" t="s">
        <v>81</v>
      </c>
      <c r="D81" s="25" t="s">
        <v>6</v>
      </c>
      <c r="E81" s="26">
        <v>4</v>
      </c>
      <c r="F81" s="26">
        <v>5</v>
      </c>
      <c r="G81" s="27">
        <v>10</v>
      </c>
      <c r="H81" s="26">
        <f t="shared" si="1"/>
        <v>-5</v>
      </c>
      <c r="I81" s="30" t="s">
        <v>177</v>
      </c>
      <c r="J81" s="41"/>
    </row>
    <row r="82" spans="1:10" ht="47.25" x14ac:dyDescent="0.2">
      <c r="A82" s="23">
        <v>5</v>
      </c>
      <c r="B82" s="23" t="s">
        <v>166</v>
      </c>
      <c r="C82" s="24" t="s">
        <v>82</v>
      </c>
      <c r="D82" s="25" t="s">
        <v>6</v>
      </c>
      <c r="E82" s="26">
        <v>1</v>
      </c>
      <c r="F82" s="26">
        <v>2</v>
      </c>
      <c r="G82" s="27">
        <v>20</v>
      </c>
      <c r="H82" s="26">
        <f t="shared" si="1"/>
        <v>-18</v>
      </c>
      <c r="I82" s="30" t="s">
        <v>178</v>
      </c>
      <c r="J82" s="41"/>
    </row>
    <row r="83" spans="1:10" ht="41.25" customHeight="1" x14ac:dyDescent="0.2">
      <c r="A83" s="23">
        <v>6</v>
      </c>
      <c r="B83" s="23" t="s">
        <v>167</v>
      </c>
      <c r="C83" s="24" t="s">
        <v>83</v>
      </c>
      <c r="D83" s="25" t="s">
        <v>12</v>
      </c>
      <c r="E83" s="26">
        <v>0</v>
      </c>
      <c r="F83" s="26">
        <v>1</v>
      </c>
      <c r="G83" s="27">
        <v>5</v>
      </c>
      <c r="H83" s="26">
        <f t="shared" si="1"/>
        <v>-4</v>
      </c>
      <c r="I83" s="30" t="s">
        <v>179</v>
      </c>
      <c r="J83" s="41"/>
    </row>
    <row r="84" spans="1:10" ht="41.25" customHeight="1" x14ac:dyDescent="0.2">
      <c r="A84" s="23">
        <v>7</v>
      </c>
      <c r="B84" s="23" t="s">
        <v>168</v>
      </c>
      <c r="C84" s="24" t="s">
        <v>84</v>
      </c>
      <c r="D84" s="25" t="s">
        <v>12</v>
      </c>
      <c r="E84" s="26">
        <v>0</v>
      </c>
      <c r="F84" s="26">
        <v>1</v>
      </c>
      <c r="G84" s="27">
        <v>2</v>
      </c>
      <c r="H84" s="26">
        <f t="shared" si="1"/>
        <v>-1</v>
      </c>
      <c r="I84" s="30" t="s">
        <v>180</v>
      </c>
      <c r="J84" s="41"/>
    </row>
    <row r="85" spans="1:10" ht="45" customHeight="1" x14ac:dyDescent="0.2">
      <c r="A85" s="23">
        <v>8</v>
      </c>
      <c r="B85" s="23" t="s">
        <v>169</v>
      </c>
      <c r="C85" s="24" t="s">
        <v>85</v>
      </c>
      <c r="D85" s="25" t="s">
        <v>86</v>
      </c>
      <c r="E85" s="26">
        <v>2</v>
      </c>
      <c r="F85" s="26">
        <v>2</v>
      </c>
      <c r="G85" s="27">
        <v>50</v>
      </c>
      <c r="H85" s="26">
        <f t="shared" si="1"/>
        <v>-48</v>
      </c>
      <c r="I85" s="30" t="s">
        <v>181</v>
      </c>
      <c r="J85" s="41"/>
    </row>
    <row r="86" spans="1:10" ht="69.75" customHeight="1" x14ac:dyDescent="0.2">
      <c r="A86" s="23">
        <v>9</v>
      </c>
      <c r="B86" s="23" t="s">
        <v>170</v>
      </c>
      <c r="C86" s="24" t="s">
        <v>87</v>
      </c>
      <c r="D86" s="25" t="s">
        <v>12</v>
      </c>
      <c r="E86" s="26">
        <v>2</v>
      </c>
      <c r="F86" s="26">
        <v>6</v>
      </c>
      <c r="G86" s="27">
        <v>5</v>
      </c>
      <c r="H86" s="26">
        <f t="shared" si="1"/>
        <v>1</v>
      </c>
      <c r="I86" s="29" t="s">
        <v>182</v>
      </c>
      <c r="J86" s="41"/>
    </row>
    <row r="87" spans="1:10" ht="46.5" customHeight="1" x14ac:dyDescent="0.2">
      <c r="A87" s="23">
        <v>10</v>
      </c>
      <c r="B87" s="23" t="s">
        <v>171</v>
      </c>
      <c r="C87" s="31" t="s">
        <v>88</v>
      </c>
      <c r="D87" s="25" t="s">
        <v>12</v>
      </c>
      <c r="E87" s="26">
        <v>1</v>
      </c>
      <c r="F87" s="26">
        <v>1</v>
      </c>
      <c r="G87" s="27">
        <v>1</v>
      </c>
      <c r="H87" s="26">
        <f t="shared" si="1"/>
        <v>0</v>
      </c>
      <c r="I87" s="29" t="s">
        <v>183</v>
      </c>
      <c r="J87" s="41"/>
    </row>
    <row r="89" spans="1:10" ht="46.5" customHeight="1" x14ac:dyDescent="0.2">
      <c r="B89" s="51" t="s">
        <v>201</v>
      </c>
      <c r="C89" s="51"/>
      <c r="D89" s="51"/>
      <c r="E89" s="51"/>
      <c r="F89" s="51"/>
      <c r="G89" s="51"/>
      <c r="H89" s="51"/>
      <c r="I89" s="51"/>
      <c r="J89" s="51"/>
    </row>
  </sheetData>
  <autoFilter ref="A5:J87" xr:uid="{00000000-0009-0000-0000-000001000000}"/>
  <mergeCells count="4">
    <mergeCell ref="A1:J1"/>
    <mergeCell ref="A2:J2"/>
    <mergeCell ref="B89:J89"/>
    <mergeCell ref="A3:J3"/>
  </mergeCells>
  <conditionalFormatting sqref="C27 C29:C30 C33:C43 C45 C48:C76">
    <cfRule type="expression" dxfId="3" priority="1">
      <formula>AND(COUNTIF($C$29:$C$78,#REF!)+COUNTIF(#REF!,#REF!)&gt;1,NOT(ISBLANK(#REF!)))</formula>
    </cfRule>
  </conditionalFormatting>
  <conditionalFormatting sqref="C28">
    <cfRule type="expression" dxfId="2" priority="2">
      <formula>AND(COUNTIF($C$29:$C$78,C41)+COUNTIF(#REF!,C41)&gt;1,NOT(ISBLANK(C41)))</formula>
    </cfRule>
  </conditionalFormatting>
  <conditionalFormatting sqref="C31:C32 C46:C47">
    <cfRule type="expression" dxfId="1" priority="3">
      <formula>AND(COUNTIF($C$29:$C$78,C42)+COUNTIF(#REF!,C42)&gt;1,NOT(ISBLANK(C42)))</formula>
    </cfRule>
  </conditionalFormatting>
  <conditionalFormatting sqref="C44">
    <cfRule type="expression" dxfId="0" priority="4">
      <formula>AND(COUNTIF($C$29:$C$78,C56)+COUNTIF(#REF!,C56)&gt;1,NOT(ISBLANK(C56)))</formula>
    </cfRule>
  </conditionalFormatting>
  <pageMargins left="0.45" right="0.45" top="0.5" bottom="0.5" header="0.3" footer="0.3"/>
  <pageSetup paperSize="9" scale="68" fitToHeight="0"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FILE IN HỌP</vt:lpstr>
      <vt:lpstr>'FILE IN HỌP'!Print_Titles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Administrator</cp:lastModifiedBy>
  <cp:lastPrinted>2025-09-12T01:26:28Z</cp:lastPrinted>
  <dcterms:created xsi:type="dcterms:W3CDTF">2023-06-23T02:31:18Z</dcterms:created>
  <dcterms:modified xsi:type="dcterms:W3CDTF">2025-09-15T01:08:05Z</dcterms:modified>
</cp:coreProperties>
</file>